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6\Industrial Sector\"/>
    </mc:Choice>
  </mc:AlternateContent>
  <xr:revisionPtr revIDLastSave="0" documentId="13_ncr:1_{DCA71E07-053B-4B04-9E40-2DDE9003389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ual Financial Data" sheetId="1" r:id="rId1"/>
    <sheet name="Financial Ratio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38" i="2" l="1"/>
  <c r="C35" i="2" s="1"/>
  <c r="D38" i="2"/>
  <c r="D35" i="2" s="1"/>
  <c r="E38" i="2"/>
  <c r="E35" i="2" s="1"/>
  <c r="F38" i="2"/>
  <c r="F35" i="2" s="1"/>
  <c r="G38" i="2"/>
  <c r="G35" i="2" s="1"/>
  <c r="H38" i="2"/>
  <c r="C37" i="2"/>
  <c r="D37" i="2"/>
  <c r="E37" i="2"/>
  <c r="F37" i="2"/>
  <c r="G37" i="2"/>
  <c r="H37" i="2"/>
  <c r="H35" i="2"/>
  <c r="C34" i="2"/>
  <c r="D34" i="2"/>
  <c r="E34" i="2"/>
  <c r="F34" i="2"/>
  <c r="G34" i="2"/>
  <c r="H34" i="2"/>
  <c r="C33" i="2"/>
  <c r="D33" i="2"/>
  <c r="E33" i="2"/>
  <c r="F33" i="2"/>
  <c r="G33" i="2"/>
  <c r="H33" i="2"/>
  <c r="C31" i="2"/>
  <c r="F31" i="2"/>
  <c r="G31" i="2"/>
  <c r="H31" i="2"/>
  <c r="C30" i="2"/>
  <c r="D30" i="2"/>
  <c r="E30" i="2"/>
  <c r="F30" i="2"/>
  <c r="G30" i="2"/>
  <c r="H30" i="2"/>
  <c r="C29" i="2"/>
  <c r="D29" i="2"/>
  <c r="E29" i="2"/>
  <c r="F29" i="2"/>
  <c r="G29" i="2"/>
  <c r="H29" i="2"/>
  <c r="C27" i="2"/>
  <c r="D27" i="2"/>
  <c r="E27" i="2"/>
  <c r="F27" i="2"/>
  <c r="G27" i="2"/>
  <c r="H27" i="2"/>
  <c r="C26" i="2"/>
  <c r="D26" i="2"/>
  <c r="E26" i="2"/>
  <c r="F26" i="2"/>
  <c r="G26" i="2"/>
  <c r="H26" i="2"/>
  <c r="B26" i="2"/>
  <c r="C25" i="2"/>
  <c r="D25" i="2"/>
  <c r="E25" i="2"/>
  <c r="F25" i="2"/>
  <c r="G25" i="2"/>
  <c r="H25" i="2"/>
  <c r="B25" i="2"/>
  <c r="C24" i="2"/>
  <c r="D24" i="2"/>
  <c r="E24" i="2"/>
  <c r="F24" i="2"/>
  <c r="G24" i="2"/>
  <c r="H24" i="2"/>
  <c r="C23" i="2"/>
  <c r="D23" i="2"/>
  <c r="E23" i="2"/>
  <c r="F23" i="2"/>
  <c r="G23" i="2"/>
  <c r="H23" i="2"/>
  <c r="C11" i="2"/>
  <c r="C17" i="2" s="1"/>
  <c r="D11" i="2"/>
  <c r="D17" i="2" s="1"/>
  <c r="E11" i="2"/>
  <c r="E18" i="2" s="1"/>
  <c r="F11" i="2"/>
  <c r="F12" i="2" s="1"/>
  <c r="G11" i="2"/>
  <c r="G18" i="2" s="1"/>
  <c r="H11" i="2"/>
  <c r="H18" i="2" s="1"/>
  <c r="B11" i="2"/>
  <c r="B19" i="2" s="1"/>
  <c r="H12" i="2" l="1"/>
  <c r="H20" i="2" s="1"/>
  <c r="D18" i="2"/>
  <c r="B12" i="2"/>
  <c r="H19" i="2"/>
  <c r="F20" i="2"/>
  <c r="F21" i="2"/>
  <c r="E19" i="2"/>
  <c r="F19" i="2"/>
  <c r="G19" i="2"/>
  <c r="E12" i="2"/>
  <c r="E17" i="2"/>
  <c r="D19" i="2"/>
  <c r="H21" i="2"/>
  <c r="D12" i="2"/>
  <c r="F17" i="2"/>
  <c r="F18" i="2"/>
  <c r="G12" i="2"/>
  <c r="C18" i="2"/>
  <c r="C12" i="2"/>
  <c r="H17" i="2"/>
  <c r="G17" i="2"/>
  <c r="C19" i="2"/>
  <c r="B31" i="2"/>
  <c r="B30" i="2"/>
  <c r="B27" i="2"/>
  <c r="B24" i="2"/>
  <c r="B21" i="2"/>
  <c r="B18" i="2"/>
  <c r="G20" i="2" l="1"/>
  <c r="G21" i="2"/>
  <c r="D20" i="2"/>
  <c r="D21" i="2"/>
  <c r="E20" i="2"/>
  <c r="E21" i="2"/>
  <c r="C21" i="2"/>
  <c r="C20" i="2"/>
  <c r="B17" i="2"/>
  <c r="B38" i="2" l="1"/>
  <c r="B35" i="2" s="1"/>
  <c r="B37" i="2"/>
  <c r="B34" i="2"/>
  <c r="B33" i="2"/>
  <c r="B29" i="2"/>
  <c r="B23" i="2"/>
</calcChain>
</file>

<file path=xl/sharedStrings.xml><?xml version="1.0" encoding="utf-8"?>
<sst xmlns="http://schemas.openxmlformats.org/spreadsheetml/2006/main" count="259" uniqueCount="240">
  <si>
    <t>GENERAL INVESTMENT</t>
  </si>
  <si>
    <t>JORDAN DAIRY</t>
  </si>
  <si>
    <t>JORDAN POULTRY PROCESSING &amp; MARKETING</t>
  </si>
  <si>
    <t>JORDAN VEGETABLE OIL INDUSTRIES</t>
  </si>
  <si>
    <t>NUTRI DAR</t>
  </si>
  <si>
    <t>SINIORA FOOD INDUSTRIES PLC</t>
  </si>
  <si>
    <t>UNIVERSAL MODERN INDUSTRIES</t>
  </si>
  <si>
    <t>الآلبان الأردنية</t>
  </si>
  <si>
    <t>الأردنية لتجهيز وتسويق الدواجن ومنتجاتها</t>
  </si>
  <si>
    <t>الاستثمارات العامة</t>
  </si>
  <si>
    <t>العالمية الحديثة للزيوت النباتية</t>
  </si>
  <si>
    <t>دار الغذاء</t>
  </si>
  <si>
    <t>سنيورة للصناعات الغذائية</t>
  </si>
  <si>
    <t>مصانع الزيوت النباتية الأردنية</t>
  </si>
  <si>
    <t>Statement of financial position</t>
  </si>
  <si>
    <t>قائمة المركز المالي</t>
  </si>
  <si>
    <t>Income statement</t>
  </si>
  <si>
    <t>قائمة الدخل</t>
  </si>
  <si>
    <t>Statement of cash flows</t>
  </si>
  <si>
    <t>قائمة التدفقات النقدية</t>
  </si>
  <si>
    <t>Par Value / Share (JD)</t>
  </si>
  <si>
    <t>(القيمة الاسمية للسهم (دينار</t>
  </si>
  <si>
    <t>-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</si>
  <si>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</si>
  <si>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</si>
  <si>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</si>
  <si>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</si>
  <si>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</si>
  <si>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</si>
  <si>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</si>
  <si>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</si>
  <si>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</si>
  <si>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</si>
  <si>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</si>
  <si>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</si>
  <si>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</si>
  <si>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</si>
  <si>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</si>
  <si>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</si>
  <si>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</si>
  <si>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</si>
  <si>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</si>
  <si>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</si>
  <si>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</si>
  <si>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</si>
  <si>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</si>
  <si>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</si>
  <si>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</si>
  <si>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</si>
  <si>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</si>
  <si>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</si>
  <si>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</si>
  <si>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</si>
  <si>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</si>
  <si>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</si>
  <si>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</si>
  <si>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</si>
  <si>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</si>
  <si>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</si>
  <si>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</si>
  <si>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</si>
  <si>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Total Assets Turnover (Times )</t>
  </si>
  <si>
    <t>Fixed Assets Turnover (Times)</t>
  </si>
  <si>
    <t>Working Capital Turnover (Times)</t>
  </si>
  <si>
    <t>Current Ratio (Times)</t>
  </si>
  <si>
    <t>Working Capital (JD)</t>
  </si>
  <si>
    <t>صافي الربح الى المبيعات %</t>
  </si>
  <si>
    <t xml:space="preserve">معدل تغطية الفوائد (مرة) </t>
  </si>
  <si>
    <t xml:space="preserve">معدل دوران الموجودات (مرة) </t>
  </si>
  <si>
    <t xml:space="preserve">معدل دوران الموجودات الثابتة (مرة) </t>
  </si>
  <si>
    <t xml:space="preserve">معدل دوران رأس المال العامل (مرة) </t>
  </si>
  <si>
    <t xml:space="preserve">نسبة التداول (مرة) </t>
  </si>
  <si>
    <t xml:space="preserve">رأس المال العامل (دينار) </t>
  </si>
  <si>
    <t>الممتلكات والآلات والمعدات</t>
  </si>
  <si>
    <t>مشاريع تحت التنفيذ</t>
  </si>
  <si>
    <t>الاستثمارات العقارية</t>
  </si>
  <si>
    <t>الموجودات البيولوجية غير المتداولة</t>
  </si>
  <si>
    <t>موجودات غير ملموسة</t>
  </si>
  <si>
    <t>موجودات مالية بالقيمة العادلة من خلال الدخل الشامل الاخر</t>
  </si>
  <si>
    <t>الموجودات المالية بالتكلفة المظفأة</t>
  </si>
  <si>
    <t>الموجودات الضريبية المؤجلة</t>
  </si>
  <si>
    <t>الذمم التجارية والذمم الأخرى المدينة غير المتداولة</t>
  </si>
  <si>
    <t>الجزء غير المتداول من العقارات المؤجرة تمويليا</t>
  </si>
  <si>
    <t>موجودات المشتقات المالية غير المتداولة</t>
  </si>
  <si>
    <t>موجودات غير متداولة أخرى</t>
  </si>
  <si>
    <t>إجمالي الموجودات غير المتداولة</t>
  </si>
  <si>
    <t>النقد في الصندوق ولدى البنوك</t>
  </si>
  <si>
    <t>الذمم التجارية والذمم الأخرى المدينة المتداولة</t>
  </si>
  <si>
    <t>الذمم المدينة المتداولة المستحقة من أطراف ذات علاقة</t>
  </si>
  <si>
    <t>المخزون</t>
  </si>
  <si>
    <t>قطع غيار</t>
  </si>
  <si>
    <t>موجودات مالية بالقيمة العادلة من خلال قائمة الدخل</t>
  </si>
  <si>
    <t>موجودات متداولة أخرى</t>
  </si>
  <si>
    <t>المجموع</t>
  </si>
  <si>
    <t>إجمالي الموجودات المتداولة</t>
  </si>
  <si>
    <t>مجموع الموجودات</t>
  </si>
  <si>
    <t>رأس المال المكتتب به (المدفوع)</t>
  </si>
  <si>
    <t>الأرباح (الخسائر) المدورة</t>
  </si>
  <si>
    <t>علاوة إصدار</t>
  </si>
  <si>
    <t>احتياطي اجباري</t>
  </si>
  <si>
    <t>إحتياطي اختياري</t>
  </si>
  <si>
    <t>إحتياطي القيمة العادلة</t>
  </si>
  <si>
    <t>احتياطي التغير في قيمة فروقات أسعار العملة الأجنبية</t>
  </si>
  <si>
    <t>حصص ملكية أخرى</t>
  </si>
  <si>
    <t>إجمالي حقوق الملكية المنسوبة إلى مالكي الشركة الأم</t>
  </si>
  <si>
    <t>حقوق غير المسيطرين</t>
  </si>
  <si>
    <t>إجمالي حقوق الملكية</t>
  </si>
  <si>
    <t>الذمم التجارية والذمم الأخرى الدائنة غير المتداولة</t>
  </si>
  <si>
    <t>الذمم الدائنة غير المتداولة لأطراف ذات علاقة</t>
  </si>
  <si>
    <t>المخصصات غير المتداولة</t>
  </si>
  <si>
    <t>الاقتراضات غير متداولة</t>
  </si>
  <si>
    <t>قروض دائنة طويلة الاجل</t>
  </si>
  <si>
    <t>مطلوبات ضريبية مؤجلة</t>
  </si>
  <si>
    <t>مطلوبات التأجير التمويلي غير المتداولة</t>
  </si>
  <si>
    <t>مطلوبات غير متداولة أخرى</t>
  </si>
  <si>
    <t>إجمالي المطلوبات غير المتداولة</t>
  </si>
  <si>
    <t>الذمم التجارية والذمم الأخرى الدائنة</t>
  </si>
  <si>
    <t>الذمم الدائنة المتداولة إلى أطراف ذات العلاقة</t>
  </si>
  <si>
    <t>المخصصات المتداولة</t>
  </si>
  <si>
    <t>قروض قصيرة الأجل دائنة</t>
  </si>
  <si>
    <t>الاقتراضات المتداولة</t>
  </si>
  <si>
    <t>مخصص ضريبة دخل</t>
  </si>
  <si>
    <t>مطلوبات التأجير التمويلي المتداولة</t>
  </si>
  <si>
    <t>مطلوبات متداولة أخرى</t>
  </si>
  <si>
    <t>إجمالي المطلوبات المتداولة</t>
  </si>
  <si>
    <t>مجموع المطلوبات</t>
  </si>
  <si>
    <t>إجمالي المطلوبات وحقوق الملكية</t>
  </si>
  <si>
    <t>الإيرادات</t>
  </si>
  <si>
    <t>تكلفة المبيعات</t>
  </si>
  <si>
    <t>ايرادات تشغيلية اخرى</t>
  </si>
  <si>
    <t>مجمل الربح</t>
  </si>
  <si>
    <t>الإيرادات الأخرى</t>
  </si>
  <si>
    <t>المصاريف الادارية والعمومية</t>
  </si>
  <si>
    <t>مصاريف بيع وتوزيع</t>
  </si>
  <si>
    <t>مصاريف بحث وتطوير</t>
  </si>
  <si>
    <t>مصاريف اخرى</t>
  </si>
  <si>
    <t>الربح التشغيلي</t>
  </si>
  <si>
    <t>تكاليف التمويل</t>
  </si>
  <si>
    <t>صافي دخل (مصروف) التمويل</t>
  </si>
  <si>
    <t>الربح (الخسارة) قبل الضريبة من العمليات المستمرة</t>
  </si>
  <si>
    <t>مصروف ضريبة الدخل</t>
  </si>
  <si>
    <t>الربح (الخسارة) من العمليات المستمرة</t>
  </si>
  <si>
    <t>الربح (الخسارة)</t>
  </si>
  <si>
    <t>الربح (الخسارة)، المنسوب إلى مساهمي الشركة</t>
  </si>
  <si>
    <t>النقد وما في حكمه في بداية الفترة</t>
  </si>
  <si>
    <t>Non-current derivative financial assets</t>
  </si>
  <si>
    <t>Deferred tax liabilities</t>
  </si>
  <si>
    <t/>
  </si>
  <si>
    <t>الربح (الخسارة)، المنسوب إلى حقوق غير المسيطرين</t>
  </si>
  <si>
    <t>النقد وما في حكمه في نهاية الفترة</t>
  </si>
  <si>
    <t>Property, plant and equipment</t>
  </si>
  <si>
    <t>Projects in progress</t>
  </si>
  <si>
    <t>Investment property</t>
  </si>
  <si>
    <t>Non-current biological assets</t>
  </si>
  <si>
    <t>Intangible assets</t>
  </si>
  <si>
    <t>Financial assets at fair value through other comprehensive income</t>
  </si>
  <si>
    <t>Financial assets at amortized cost</t>
  </si>
  <si>
    <t>Deferred tax assets</t>
  </si>
  <si>
    <t>Trade and other non-current receivables</t>
  </si>
  <si>
    <t>Long-term property under finance lease</t>
  </si>
  <si>
    <t>Other non-current assets</t>
  </si>
  <si>
    <t>Total non-current assets</t>
  </si>
  <si>
    <t>Cash and banks balances</t>
  </si>
  <si>
    <t>Trade and other current receivables</t>
  </si>
  <si>
    <t>Current receivables due from related parties</t>
  </si>
  <si>
    <t>Inventories</t>
  </si>
  <si>
    <t>Spare parts</t>
  </si>
  <si>
    <t>Financial assets at fair value through profit or loss</t>
  </si>
  <si>
    <t>Other current assets</t>
  </si>
  <si>
    <t>Total</t>
  </si>
  <si>
    <t>Total current assets</t>
  </si>
  <si>
    <t>Total assets</t>
  </si>
  <si>
    <t>Paid-up capital</t>
  </si>
  <si>
    <t>Retained earnings (accumulated losses)</t>
  </si>
  <si>
    <t>Share premium</t>
  </si>
  <si>
    <t>Statutory reserve</t>
  </si>
  <si>
    <t>Voluntary reserve</t>
  </si>
  <si>
    <t>Fair value reserve</t>
  </si>
  <si>
    <t>Reserve of change in value of foreign currency basis spreads</t>
  </si>
  <si>
    <t>Other equity interest</t>
  </si>
  <si>
    <t>Total equity attributable to owners of parent</t>
  </si>
  <si>
    <t>Non-controlling interests</t>
  </si>
  <si>
    <t>Total equity</t>
  </si>
  <si>
    <t>Trade and other non-current payables</t>
  </si>
  <si>
    <t>Non-current payables to related parties</t>
  </si>
  <si>
    <t>Non-current provisions</t>
  </si>
  <si>
    <t>Non-current borrowings</t>
  </si>
  <si>
    <t>Long term loans payable</t>
  </si>
  <si>
    <t>Non-current finance lease obligation</t>
  </si>
  <si>
    <t>Other non-current liabilities</t>
  </si>
  <si>
    <t>Total non-current liabilities</t>
  </si>
  <si>
    <t>Trade and other current payables</t>
  </si>
  <si>
    <t>Current payables to related parties</t>
  </si>
  <si>
    <t>Current provisions</t>
  </si>
  <si>
    <t>Short term loans payables</t>
  </si>
  <si>
    <t>Current borrowings</t>
  </si>
  <si>
    <t>Income tax provision</t>
  </si>
  <si>
    <t>Current finance lease obligation</t>
  </si>
  <si>
    <t>Other current liabilities</t>
  </si>
  <si>
    <t>Total current liabilities</t>
  </si>
  <si>
    <t>Total liabilities</t>
  </si>
  <si>
    <t>Total equity and liabilities</t>
  </si>
  <si>
    <t>Revenue</t>
  </si>
  <si>
    <t>Cost of revenues</t>
  </si>
  <si>
    <t>Other operating income</t>
  </si>
  <si>
    <t>Gross profit</t>
  </si>
  <si>
    <t>Other income</t>
  </si>
  <si>
    <t>General and administrative expense</t>
  </si>
  <si>
    <t>Selling and distribution expenses</t>
  </si>
  <si>
    <t>Research and development expenses</t>
  </si>
  <si>
    <t>Other expenses</t>
  </si>
  <si>
    <t>Operating profit</t>
  </si>
  <si>
    <t>Finance costs</t>
  </si>
  <si>
    <t>Net finance income (cost)</t>
  </si>
  <si>
    <t>Profit (loss) before tax from continuous operations</t>
  </si>
  <si>
    <t>Income Tax Expense</t>
  </si>
  <si>
    <t>Profit (loss) from continuing operations</t>
  </si>
  <si>
    <t>Profit (loss)</t>
  </si>
  <si>
    <t>Profit (loss), attributable to owners</t>
  </si>
  <si>
    <t>Profit (loss), attributable to non-controlling interests</t>
  </si>
  <si>
    <t>Net cash flows from (used in) investing activities</t>
  </si>
  <si>
    <t>Net cash flows from (used in) financing activities</t>
  </si>
  <si>
    <t>Cash and cash equivalents at beginning of period</t>
  </si>
  <si>
    <t>Cash and cash equivalents at end of period</t>
  </si>
  <si>
    <t>الربح (الخسارة) من العمليات المتوقفة</t>
  </si>
  <si>
    <t>Profit (loss) from discontinued operations</t>
  </si>
  <si>
    <t>Assets held for sale</t>
  </si>
  <si>
    <t>Liabilities included in disposal groups classified as held for sale</t>
  </si>
  <si>
    <t>Net cash flows from (used in) operating activities</t>
  </si>
  <si>
    <t>موجودات محتفظ بها للبيع</t>
  </si>
  <si>
    <t>المطلوبات المدرجة في مجموعات التصرف المصنفة على أنه محتفظ بها برسم البيع</t>
  </si>
  <si>
    <t>Annual Financial Data for the Year 2025</t>
  </si>
  <si>
    <t>البيانات المالية السنوية لعام 2025</t>
  </si>
  <si>
    <t>معلومات التداول في السوق</t>
  </si>
  <si>
    <t>Trading Informationin the Market</t>
  </si>
  <si>
    <t>(سعر الاغلاق (دينار</t>
  </si>
  <si>
    <t>Closing Price (JD)</t>
  </si>
  <si>
    <t>صافي التدفقات النقدية من (المستخدمة في) الأنشطة التشغيلية</t>
  </si>
  <si>
    <t>صافي التدفقات النقدية من (المستخدمة في) الأنشطة الإستثمارية</t>
  </si>
  <si>
    <t>صافي التدفقات النقدية من (المستخدمة في) الأنشطة التمويلية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</si>
</sst>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"/>
    <numFmt numFmtId="165" formatCode="dd\-mm\-yyyy"/>
    <numFmt numFmtId="166" formatCode="0.00000"/>
    <numFmt numFmtId="167" formatCode="_(* #,##0_);_(* \(#,##0\);_(* &quot;-&quot;??_);_(@_)"/>
  </numFmts>
  <fonts count="6" x14ac:knownFonts="1">
    <font>
      <sz val="10"/>
      <name val="Arial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3">
    <xf numFmtId="0" fontId="0" fillId="0" borderId="0" xfId="0"/>
    <xf numFmtId="0" fontId="0" fillId="0" borderId="1" xfId="0" applyBorder="1"/>
    <xf numFmtId="0" fontId="0" fillId="0" borderId="1" xfId="0" applyNumberFormat="1" applyBorder="1"/>
    <xf numFmtId="0" fontId="0" fillId="2" borderId="2" xfId="0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4" xfId="0" applyFill="1" applyBorder="1" applyAlignment="1">
      <alignment wrapText="1"/>
    </xf>
    <xf numFmtId="0" fontId="0" fillId="2" borderId="1" xfId="0" applyFill="1" applyBorder="1" applyAlignment="1">
      <alignment horizontal="center" vertical="center" wrapText="1"/>
    </xf>
    <xf numFmtId="0" fontId="1" fillId="0" borderId="0" xfId="0" applyFont="1"/>
    <xf numFmtId="0" fontId="0" fillId="0" borderId="1" xfId="0" applyFill="1" applyBorder="1"/>
    <xf numFmtId="0" fontId="1" fillId="0" borderId="0" xfId="0" applyFont="1" applyFill="1"/>
    <xf numFmtId="0" fontId="2" fillId="0" borderId="0" xfId="0" applyFont="1"/>
    <xf numFmtId="0" fontId="3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164" fontId="4" fillId="0" borderId="5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right" vertical="center" wrapText="1"/>
    </xf>
    <xf numFmtId="1" fontId="4" fillId="0" borderId="5" xfId="0" applyNumberFormat="1" applyFont="1" applyFill="1" applyBorder="1" applyAlignment="1">
      <alignment horizontal="center" vertical="center" wrapText="1"/>
    </xf>
    <xf numFmtId="165" fontId="4" fillId="0" borderId="5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2" fontId="4" fillId="0" borderId="5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horizontal="center"/>
    </xf>
    <xf numFmtId="166" fontId="0" fillId="0" borderId="0" xfId="0" applyNumberFormat="1"/>
    <xf numFmtId="0" fontId="0" fillId="0" borderId="0" xfId="0" applyNumberFormat="1" applyFill="1" applyBorder="1"/>
    <xf numFmtId="0" fontId="0" fillId="0" borderId="9" xfId="0" applyNumberFormat="1" applyBorder="1"/>
    <xf numFmtId="0" fontId="0" fillId="0" borderId="10" xfId="0" applyNumberFormat="1" applyBorder="1"/>
    <xf numFmtId="2" fontId="0" fillId="0" borderId="0" xfId="0" applyNumberFormat="1"/>
    <xf numFmtId="167" fontId="0" fillId="0" borderId="0" xfId="0" applyNumberFormat="1" applyFill="1" applyBorder="1"/>
    <xf numFmtId="0" fontId="0" fillId="0" borderId="10" xfId="1" applyNumberFormat="1" applyFont="1" applyBorder="1"/>
    <xf numFmtId="0" fontId="0" fillId="0" borderId="1" xfId="1" applyNumberFormat="1" applyFont="1" applyBorder="1"/>
    <xf numFmtId="0" fontId="0" fillId="3" borderId="1" xfId="1" applyNumberFormat="1" applyFont="1" applyFill="1" applyBorder="1"/>
    <xf numFmtId="0" fontId="0" fillId="3" borderId="9" xfId="1" applyNumberFormat="1" applyFont="1" applyFill="1" applyBorder="1"/>
    <xf numFmtId="164" fontId="0" fillId="0" borderId="0" xfId="0" applyNumberFormat="1"/>
    <xf numFmtId="0" fontId="0" fillId="0" borderId="0" xfId="0" applyAlignment="1">
      <alignment horizontal="right" vertical="center" wrapText="1" readingOrder="2"/>
    </xf>
    <xf numFmtId="0" fontId="0" fillId="0" borderId="0" xfId="0" applyAlignment="1">
      <alignment wrapText="1"/>
    </xf>
    <xf numFmtId="0" fontId="1" fillId="0" borderId="0" xfId="0" applyFont="1" applyFill="1" applyBorder="1"/>
    <xf numFmtId="0" fontId="1" fillId="0" borderId="0" xfId="0" applyNumberFormat="1" applyFont="1" applyFill="1" applyBorder="1"/>
    <xf numFmtId="0" fontId="0" fillId="0" borderId="0" xfId="0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FA7D1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C2E2F9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14</xdr:col>
      <xdr:colOff>371475</xdr:colOff>
      <xdr:row>3</xdr:row>
      <xdr:rowOff>9525</xdr:rowOff>
    </xdr:to>
    <xdr:pic>
      <xdr:nvPicPr>
        <xdr:cNvPr id="1040" name="Picture 1">
          <a:extLst>
            <a:ext uri="{FF2B5EF4-FFF2-40B4-BE49-F238E27FC236}">
              <a16:creationId xmlns:a16="http://schemas.microsoft.com/office/drawing/2014/main" id="{0BE1A4D3-2B01-4B57-B895-AFA838BC4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8407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7:J97"/>
  <sheetViews>
    <sheetView tabSelected="1" zoomScaleNormal="100" workbookViewId="0">
      <selection activeCell="A7" sqref="A7"/>
    </sheetView>
  </sheetViews>
  <sheetFormatPr defaultRowHeight="12.75" x14ac:dyDescent="0.2"/>
  <cols>
    <col min="1" max="1" width="57.42578125" bestFit="1" customWidth="1"/>
    <col min="2" max="7" width="15.7109375" customWidth="1"/>
    <col min="8" max="8" width="15" bestFit="1" customWidth="1"/>
    <col min="9" max="10" width="51.85546875" bestFit="1" customWidth="1"/>
  </cols>
  <sheetData>
    <row r="7" spans="1:9" ht="15" x14ac:dyDescent="0.25">
      <c r="A7" s="10" t="s">
        <v>231</v>
      </c>
      <c r="I7" s="10" t="s">
        <v>232</v>
      </c>
    </row>
    <row r="8" spans="1:9" x14ac:dyDescent="0.2">
      <c r="B8" s="42"/>
      <c r="C8" s="42"/>
      <c r="D8" s="42"/>
      <c r="E8" s="42"/>
      <c r="F8" s="42"/>
      <c r="G8" s="42"/>
      <c r="H8" s="42"/>
    </row>
    <row r="9" spans="1:9" ht="38.25" x14ac:dyDescent="0.2">
      <c r="A9" s="3"/>
      <c r="B9" s="6" t="s">
        <v>8</v>
      </c>
      <c r="C9" s="6" t="s">
        <v>7</v>
      </c>
      <c r="D9" s="6" t="s">
        <v>9</v>
      </c>
      <c r="E9" s="6" t="s">
        <v>10</v>
      </c>
      <c r="F9" s="6" t="s">
        <v>11</v>
      </c>
      <c r="G9" s="6" t="s">
        <v>13</v>
      </c>
      <c r="H9" s="6" t="s">
        <v>12</v>
      </c>
      <c r="I9" s="3"/>
    </row>
    <row r="10" spans="1:9" ht="51" x14ac:dyDescent="0.2">
      <c r="A10" s="4"/>
      <c r="B10" s="6" t="s">
        <v>2</v>
      </c>
      <c r="C10" s="6" t="s">
        <v>1</v>
      </c>
      <c r="D10" s="6" t="s">
        <v>0</v>
      </c>
      <c r="E10" s="6" t="s">
        <v>6</v>
      </c>
      <c r="F10" s="6" t="s">
        <v>4</v>
      </c>
      <c r="G10" s="6" t="s">
        <v>3</v>
      </c>
      <c r="H10" s="6" t="s">
        <v>5</v>
      </c>
      <c r="I10" s="4"/>
    </row>
    <row r="11" spans="1:9" x14ac:dyDescent="0.2">
      <c r="A11" s="5"/>
      <c r="B11" s="6">
        <v>141002</v>
      </c>
      <c r="C11" s="6">
        <v>141004</v>
      </c>
      <c r="D11" s="6">
        <v>141029</v>
      </c>
      <c r="E11" s="6">
        <v>141052</v>
      </c>
      <c r="F11" s="6">
        <v>141094</v>
      </c>
      <c r="G11" s="6">
        <v>141141</v>
      </c>
      <c r="H11" s="6">
        <v>141222</v>
      </c>
      <c r="I11" s="5"/>
    </row>
    <row r="13" spans="1:9" x14ac:dyDescent="0.2">
      <c r="A13" s="7" t="s">
        <v>14</v>
      </c>
      <c r="I13" s="7" t="s">
        <v>15</v>
      </c>
    </row>
    <row r="14" spans="1:9" x14ac:dyDescent="0.2">
      <c r="A14" s="8" t="s">
        <v>150</v>
      </c>
      <c r="B14" s="2">
        <v>75129215</v>
      </c>
      <c r="C14" s="2">
        <v>10625718</v>
      </c>
      <c r="D14" s="2">
        <v>6577623</v>
      </c>
      <c r="E14" s="2">
        <v>529063</v>
      </c>
      <c r="F14" s="2">
        <v>2631942</v>
      </c>
      <c r="G14" s="2">
        <v>1192919</v>
      </c>
      <c r="H14" s="2">
        <v>50129785</v>
      </c>
      <c r="I14" s="1" t="s">
        <v>73</v>
      </c>
    </row>
    <row r="15" spans="1:9" x14ac:dyDescent="0.2">
      <c r="A15" s="8" t="s">
        <v>151</v>
      </c>
      <c r="B15" s="1">
        <v>0</v>
      </c>
      <c r="C15" s="2">
        <v>2632663</v>
      </c>
      <c r="D15" s="1">
        <v>0</v>
      </c>
      <c r="E15" s="1">
        <v>0</v>
      </c>
      <c r="F15" s="1">
        <v>0</v>
      </c>
      <c r="G15" s="1">
        <v>0</v>
      </c>
      <c r="H15" s="2">
        <v>29954860</v>
      </c>
      <c r="I15" s="1" t="s">
        <v>74</v>
      </c>
    </row>
    <row r="16" spans="1:9" x14ac:dyDescent="0.2">
      <c r="A16" s="8" t="s">
        <v>152</v>
      </c>
      <c r="B16" s="1">
        <v>0</v>
      </c>
      <c r="C16" s="2">
        <v>579965</v>
      </c>
      <c r="D16" s="2">
        <v>243669</v>
      </c>
      <c r="E16" s="1">
        <v>0</v>
      </c>
      <c r="F16" s="1">
        <v>0</v>
      </c>
      <c r="G16" s="2">
        <v>0</v>
      </c>
      <c r="H16" s="1">
        <v>0</v>
      </c>
      <c r="I16" s="1" t="s">
        <v>75</v>
      </c>
    </row>
    <row r="17" spans="1:9" x14ac:dyDescent="0.2">
      <c r="A17" s="8" t="s">
        <v>153</v>
      </c>
      <c r="B17" s="1">
        <v>0</v>
      </c>
      <c r="C17" s="2">
        <v>8315408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 t="s">
        <v>76</v>
      </c>
    </row>
    <row r="18" spans="1:9" x14ac:dyDescent="0.2">
      <c r="A18" s="8" t="s">
        <v>154</v>
      </c>
      <c r="B18" s="1">
        <v>0</v>
      </c>
      <c r="C18" s="2">
        <v>0</v>
      </c>
      <c r="D18" s="2">
        <v>0</v>
      </c>
      <c r="E18" s="2">
        <v>0</v>
      </c>
      <c r="F18" s="1">
        <v>0</v>
      </c>
      <c r="G18" s="1">
        <v>0</v>
      </c>
      <c r="H18" s="2">
        <v>22149150</v>
      </c>
      <c r="I18" s="1" t="s">
        <v>77</v>
      </c>
    </row>
    <row r="19" spans="1:9" x14ac:dyDescent="0.2">
      <c r="A19" s="8" t="s">
        <v>155</v>
      </c>
      <c r="B19" s="2">
        <v>20000</v>
      </c>
      <c r="C19" s="2">
        <v>0</v>
      </c>
      <c r="D19" s="2">
        <v>17200613</v>
      </c>
      <c r="E19" s="2">
        <v>24000</v>
      </c>
      <c r="F19" s="1">
        <v>0</v>
      </c>
      <c r="G19" s="2">
        <v>1649483</v>
      </c>
      <c r="H19" s="1">
        <v>0</v>
      </c>
      <c r="I19" s="1" t="s">
        <v>78</v>
      </c>
    </row>
    <row r="20" spans="1:9" x14ac:dyDescent="0.2">
      <c r="A20" s="8" t="s">
        <v>156</v>
      </c>
      <c r="B20" s="1">
        <v>0</v>
      </c>
      <c r="C20" s="2">
        <v>0</v>
      </c>
      <c r="D20" s="2">
        <v>0</v>
      </c>
      <c r="E20" s="1">
        <v>0</v>
      </c>
      <c r="F20" s="1">
        <v>0</v>
      </c>
      <c r="G20" s="1">
        <v>0</v>
      </c>
      <c r="H20" s="1">
        <v>0</v>
      </c>
      <c r="I20" s="1" t="s">
        <v>79</v>
      </c>
    </row>
    <row r="21" spans="1:9" x14ac:dyDescent="0.2">
      <c r="A21" s="8" t="s">
        <v>157</v>
      </c>
      <c r="B21" s="1">
        <v>0</v>
      </c>
      <c r="C21" s="2">
        <v>0</v>
      </c>
      <c r="D21" s="2">
        <v>248272</v>
      </c>
      <c r="E21" s="1">
        <v>0</v>
      </c>
      <c r="F21" s="2">
        <v>40514</v>
      </c>
      <c r="G21" s="1">
        <v>0</v>
      </c>
      <c r="H21" s="2">
        <v>761246</v>
      </c>
      <c r="I21" s="1" t="s">
        <v>80</v>
      </c>
    </row>
    <row r="22" spans="1:9" x14ac:dyDescent="0.2">
      <c r="A22" s="8" t="s">
        <v>158</v>
      </c>
      <c r="B22" s="2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 t="s">
        <v>81</v>
      </c>
    </row>
    <row r="23" spans="1:9" x14ac:dyDescent="0.2">
      <c r="A23" s="8" t="s">
        <v>159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2">
        <v>2266123</v>
      </c>
      <c r="I23" s="1" t="s">
        <v>82</v>
      </c>
    </row>
    <row r="24" spans="1:9" x14ac:dyDescent="0.2">
      <c r="A24" s="8" t="s">
        <v>145</v>
      </c>
      <c r="B24" s="1">
        <v>0</v>
      </c>
      <c r="C24" s="2">
        <v>0</v>
      </c>
      <c r="D24" s="1">
        <v>0</v>
      </c>
      <c r="E24" s="1">
        <v>0</v>
      </c>
      <c r="F24" s="1">
        <v>0</v>
      </c>
      <c r="G24" s="1">
        <v>0</v>
      </c>
      <c r="H24" s="2">
        <v>0</v>
      </c>
      <c r="I24" s="1" t="s">
        <v>83</v>
      </c>
    </row>
    <row r="25" spans="1:9" x14ac:dyDescent="0.2">
      <c r="A25" s="8" t="s">
        <v>160</v>
      </c>
      <c r="B25" s="1">
        <v>0</v>
      </c>
      <c r="C25" s="2">
        <v>212493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 t="s">
        <v>84</v>
      </c>
    </row>
    <row r="26" spans="1:9" x14ac:dyDescent="0.2">
      <c r="A26" s="8" t="s">
        <v>161</v>
      </c>
      <c r="B26" s="2">
        <v>75149215</v>
      </c>
      <c r="C26" s="2">
        <v>22366247</v>
      </c>
      <c r="D26" s="2">
        <v>24270177</v>
      </c>
      <c r="E26" s="2">
        <v>553063</v>
      </c>
      <c r="F26" s="2">
        <v>2672456</v>
      </c>
      <c r="G26" s="2">
        <v>2842402</v>
      </c>
      <c r="H26" s="2">
        <v>105261164</v>
      </c>
      <c r="I26" s="1" t="s">
        <v>85</v>
      </c>
    </row>
    <row r="27" spans="1:9" x14ac:dyDescent="0.2">
      <c r="A27" s="8" t="s">
        <v>162</v>
      </c>
      <c r="B27" s="2">
        <v>401325</v>
      </c>
      <c r="C27" s="2">
        <v>358735</v>
      </c>
      <c r="D27" s="2">
        <v>1954718</v>
      </c>
      <c r="E27" s="2">
        <v>4569383</v>
      </c>
      <c r="F27" s="2">
        <v>1233522</v>
      </c>
      <c r="G27" s="2">
        <v>3261401</v>
      </c>
      <c r="H27" s="2">
        <v>5004138</v>
      </c>
      <c r="I27" s="1" t="s">
        <v>86</v>
      </c>
    </row>
    <row r="28" spans="1:9" x14ac:dyDescent="0.2">
      <c r="A28" s="8" t="s">
        <v>163</v>
      </c>
      <c r="B28" s="2">
        <v>3921501</v>
      </c>
      <c r="C28" s="2">
        <v>10858678</v>
      </c>
      <c r="D28" s="2">
        <v>3634864</v>
      </c>
      <c r="E28" s="2">
        <v>1101277</v>
      </c>
      <c r="F28" s="2">
        <v>5080163</v>
      </c>
      <c r="G28" s="2">
        <v>1169946</v>
      </c>
      <c r="H28" s="2">
        <v>35920178</v>
      </c>
      <c r="I28" s="1" t="s">
        <v>87</v>
      </c>
    </row>
    <row r="29" spans="1:9" x14ac:dyDescent="0.2">
      <c r="A29" s="8" t="s">
        <v>164</v>
      </c>
      <c r="B29" s="1">
        <v>0</v>
      </c>
      <c r="C29" s="1">
        <v>0</v>
      </c>
      <c r="D29" s="2">
        <v>177067</v>
      </c>
      <c r="E29" s="2">
        <v>0</v>
      </c>
      <c r="F29" s="1">
        <v>0</v>
      </c>
      <c r="G29" s="1">
        <v>7116</v>
      </c>
      <c r="H29" s="2">
        <v>272152</v>
      </c>
      <c r="I29" s="1" t="s">
        <v>88</v>
      </c>
    </row>
    <row r="30" spans="1:9" x14ac:dyDescent="0.2">
      <c r="A30" s="8" t="s">
        <v>165</v>
      </c>
      <c r="B30" s="2">
        <v>11075320</v>
      </c>
      <c r="C30" s="2">
        <v>2161367</v>
      </c>
      <c r="D30" s="2">
        <v>4728092</v>
      </c>
      <c r="E30" s="2">
        <v>1861437</v>
      </c>
      <c r="F30" s="2">
        <v>3265700</v>
      </c>
      <c r="G30" s="2">
        <v>1642223</v>
      </c>
      <c r="H30" s="2">
        <v>27545724</v>
      </c>
      <c r="I30" s="1" t="s">
        <v>89</v>
      </c>
    </row>
    <row r="31" spans="1:9" x14ac:dyDescent="0.2">
      <c r="A31" s="8" t="s">
        <v>166</v>
      </c>
      <c r="B31" s="2">
        <v>4227065</v>
      </c>
      <c r="C31" s="2">
        <v>651563</v>
      </c>
      <c r="D31" s="2">
        <v>409353</v>
      </c>
      <c r="E31" s="2">
        <v>306631</v>
      </c>
      <c r="F31" s="2">
        <v>0</v>
      </c>
      <c r="G31" s="2">
        <v>129</v>
      </c>
      <c r="H31" s="2">
        <v>0</v>
      </c>
      <c r="I31" s="1" t="s">
        <v>90</v>
      </c>
    </row>
    <row r="32" spans="1:9" x14ac:dyDescent="0.2">
      <c r="A32" s="8" t="s">
        <v>167</v>
      </c>
      <c r="B32" s="2">
        <v>0</v>
      </c>
      <c r="C32" s="2">
        <v>0</v>
      </c>
      <c r="D32" s="2">
        <v>0</v>
      </c>
      <c r="E32" s="2">
        <v>147111</v>
      </c>
      <c r="F32" s="1">
        <v>0</v>
      </c>
      <c r="G32" s="2">
        <v>0</v>
      </c>
      <c r="H32" s="2">
        <v>0</v>
      </c>
      <c r="I32" s="1" t="s">
        <v>91</v>
      </c>
    </row>
    <row r="33" spans="1:9" x14ac:dyDescent="0.2">
      <c r="A33" s="8" t="s">
        <v>168</v>
      </c>
      <c r="B33" s="2">
        <v>2113268</v>
      </c>
      <c r="C33" s="2">
        <v>867223</v>
      </c>
      <c r="D33" s="2">
        <v>1103019</v>
      </c>
      <c r="E33" s="2">
        <v>674697</v>
      </c>
      <c r="F33" s="2">
        <v>1032983</v>
      </c>
      <c r="G33" s="2">
        <v>102216</v>
      </c>
      <c r="H33" s="2">
        <v>11037757</v>
      </c>
      <c r="I33" s="1" t="s">
        <v>92</v>
      </c>
    </row>
    <row r="34" spans="1:9" x14ac:dyDescent="0.2">
      <c r="A34" s="8" t="s">
        <v>169</v>
      </c>
      <c r="B34" s="2">
        <v>21738479</v>
      </c>
      <c r="C34" s="2">
        <v>14897566</v>
      </c>
      <c r="D34" s="2">
        <v>12007113</v>
      </c>
      <c r="E34" s="2">
        <v>8660536</v>
      </c>
      <c r="F34" s="2">
        <v>10612368</v>
      </c>
      <c r="G34" s="2">
        <v>6183031</v>
      </c>
      <c r="H34" s="2">
        <v>79779949</v>
      </c>
      <c r="I34" s="1" t="s">
        <v>93</v>
      </c>
    </row>
    <row r="35" spans="1:9" x14ac:dyDescent="0.2">
      <c r="A35" s="8" t="s">
        <v>226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6809950</v>
      </c>
      <c r="I35" s="1" t="s">
        <v>229</v>
      </c>
    </row>
    <row r="36" spans="1:9" x14ac:dyDescent="0.2">
      <c r="A36" s="8" t="s">
        <v>170</v>
      </c>
      <c r="B36" s="2">
        <v>21738479</v>
      </c>
      <c r="C36" s="2">
        <v>14897566</v>
      </c>
      <c r="D36" s="2">
        <v>12007113</v>
      </c>
      <c r="E36" s="2">
        <v>8660536</v>
      </c>
      <c r="F36" s="2">
        <v>10612368</v>
      </c>
      <c r="G36" s="2">
        <v>6183031</v>
      </c>
      <c r="H36" s="2">
        <v>86589899</v>
      </c>
      <c r="I36" s="1" t="s">
        <v>94</v>
      </c>
    </row>
    <row r="37" spans="1:9" x14ac:dyDescent="0.2">
      <c r="A37" s="8" t="s">
        <v>171</v>
      </c>
      <c r="B37" s="2">
        <v>96887694</v>
      </c>
      <c r="C37" s="2">
        <v>37263813</v>
      </c>
      <c r="D37" s="2">
        <v>36277290</v>
      </c>
      <c r="E37" s="2">
        <v>9213599</v>
      </c>
      <c r="F37" s="2">
        <v>13284824</v>
      </c>
      <c r="G37" s="2">
        <v>9025433</v>
      </c>
      <c r="H37" s="2">
        <v>191851063</v>
      </c>
      <c r="I37" s="1" t="s">
        <v>95</v>
      </c>
    </row>
    <row r="38" spans="1:9" x14ac:dyDescent="0.2">
      <c r="A38" s="8" t="s">
        <v>172</v>
      </c>
      <c r="B38" s="2">
        <v>23558305</v>
      </c>
      <c r="C38" s="2">
        <v>4000000</v>
      </c>
      <c r="D38" s="2">
        <v>10000000</v>
      </c>
      <c r="E38" s="2">
        <v>6000000</v>
      </c>
      <c r="F38" s="2">
        <v>11615912</v>
      </c>
      <c r="G38" s="2">
        <v>4000000</v>
      </c>
      <c r="H38" s="2">
        <v>32700000</v>
      </c>
      <c r="I38" s="1" t="s">
        <v>96</v>
      </c>
    </row>
    <row r="39" spans="1:9" x14ac:dyDescent="0.2">
      <c r="A39" s="8" t="s">
        <v>173</v>
      </c>
      <c r="B39" s="2">
        <v>-9875833</v>
      </c>
      <c r="C39" s="2">
        <v>5113551</v>
      </c>
      <c r="D39" s="2">
        <v>7176769</v>
      </c>
      <c r="E39" s="2">
        <v>290618</v>
      </c>
      <c r="F39" s="2">
        <v>-4283038</v>
      </c>
      <c r="G39" s="2">
        <v>2316076</v>
      </c>
      <c r="H39" s="2">
        <v>10535399</v>
      </c>
      <c r="I39" s="1" t="s">
        <v>97</v>
      </c>
    </row>
    <row r="40" spans="1:9" x14ac:dyDescent="0.2">
      <c r="A40" s="8" t="s">
        <v>174</v>
      </c>
      <c r="B40" s="1">
        <v>0</v>
      </c>
      <c r="C40" s="2">
        <v>1345417</v>
      </c>
      <c r="D40" s="1">
        <v>0</v>
      </c>
      <c r="E40" s="1">
        <v>0</v>
      </c>
      <c r="F40" s="1">
        <v>0</v>
      </c>
      <c r="G40" s="1">
        <v>0</v>
      </c>
      <c r="H40" s="2">
        <v>8544694</v>
      </c>
      <c r="I40" s="1" t="s">
        <v>98</v>
      </c>
    </row>
    <row r="41" spans="1:9" x14ac:dyDescent="0.2">
      <c r="A41" s="8" t="s">
        <v>175</v>
      </c>
      <c r="B41" s="2">
        <v>640651</v>
      </c>
      <c r="C41" s="2">
        <v>1839425</v>
      </c>
      <c r="D41" s="2">
        <v>7819784</v>
      </c>
      <c r="E41" s="2">
        <v>1518451</v>
      </c>
      <c r="F41" s="2">
        <v>853359</v>
      </c>
      <c r="G41" s="2">
        <v>1000000</v>
      </c>
      <c r="H41" s="2">
        <v>6999602</v>
      </c>
      <c r="I41" s="1" t="s">
        <v>99</v>
      </c>
    </row>
    <row r="42" spans="1:9" x14ac:dyDescent="0.2">
      <c r="A42" s="8" t="s">
        <v>176</v>
      </c>
      <c r="B42" s="1">
        <v>0</v>
      </c>
      <c r="C42" s="2">
        <v>262500</v>
      </c>
      <c r="D42" s="2">
        <v>2155018</v>
      </c>
      <c r="E42" s="2">
        <v>605772</v>
      </c>
      <c r="F42" s="2">
        <v>1002</v>
      </c>
      <c r="G42" s="1">
        <v>0</v>
      </c>
      <c r="H42" s="1">
        <v>0</v>
      </c>
      <c r="I42" s="1" t="s">
        <v>100</v>
      </c>
    </row>
    <row r="43" spans="1:9" x14ac:dyDescent="0.2">
      <c r="A43" s="8" t="s">
        <v>177</v>
      </c>
      <c r="B43" s="1">
        <v>0</v>
      </c>
      <c r="C43" s="1">
        <v>0</v>
      </c>
      <c r="D43" s="2">
        <v>6174884</v>
      </c>
      <c r="E43" s="1">
        <v>0</v>
      </c>
      <c r="F43" s="1">
        <v>0</v>
      </c>
      <c r="G43" s="2">
        <v>365368</v>
      </c>
      <c r="H43" s="1">
        <v>0</v>
      </c>
      <c r="I43" s="1" t="s">
        <v>101</v>
      </c>
    </row>
    <row r="44" spans="1:9" x14ac:dyDescent="0.2">
      <c r="A44" s="8" t="s">
        <v>178</v>
      </c>
      <c r="B44" s="1">
        <v>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2">
        <v>1052329</v>
      </c>
      <c r="I44" s="1" t="s">
        <v>102</v>
      </c>
    </row>
    <row r="45" spans="1:9" x14ac:dyDescent="0.2">
      <c r="A45" s="8" t="s">
        <v>179</v>
      </c>
      <c r="B45" s="1">
        <v>0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2">
        <v>-2463786</v>
      </c>
      <c r="I45" s="1" t="s">
        <v>103</v>
      </c>
    </row>
    <row r="46" spans="1:9" x14ac:dyDescent="0.2">
      <c r="A46" s="8" t="s">
        <v>180</v>
      </c>
      <c r="B46" s="2">
        <v>14323123</v>
      </c>
      <c r="C46" s="2">
        <v>12560893</v>
      </c>
      <c r="D46" s="2">
        <v>33326455</v>
      </c>
      <c r="E46" s="2">
        <v>8414841</v>
      </c>
      <c r="F46" s="2">
        <v>8187235</v>
      </c>
      <c r="G46" s="2">
        <v>7681444</v>
      </c>
      <c r="H46" s="2">
        <v>57368238</v>
      </c>
      <c r="I46" s="1" t="s">
        <v>104</v>
      </c>
    </row>
    <row r="47" spans="1:9" x14ac:dyDescent="0.2">
      <c r="A47" s="8" t="s">
        <v>181</v>
      </c>
      <c r="B47" s="2">
        <v>0</v>
      </c>
      <c r="C47" s="2">
        <v>0</v>
      </c>
      <c r="D47" s="2">
        <v>0</v>
      </c>
      <c r="E47" s="2">
        <v>0</v>
      </c>
      <c r="F47" s="1">
        <v>0</v>
      </c>
      <c r="G47" s="1">
        <v>0</v>
      </c>
      <c r="H47" s="2">
        <v>0</v>
      </c>
      <c r="I47" s="1" t="s">
        <v>105</v>
      </c>
    </row>
    <row r="48" spans="1:9" x14ac:dyDescent="0.2">
      <c r="A48" s="8" t="s">
        <v>182</v>
      </c>
      <c r="B48" s="2">
        <v>14323123</v>
      </c>
      <c r="C48" s="2">
        <v>12560893</v>
      </c>
      <c r="D48" s="2">
        <v>33326455</v>
      </c>
      <c r="E48" s="2">
        <v>8414841</v>
      </c>
      <c r="F48" s="2">
        <v>8187235</v>
      </c>
      <c r="G48" s="2">
        <v>7681444</v>
      </c>
      <c r="H48" s="2">
        <v>57368238</v>
      </c>
      <c r="I48" s="1" t="s">
        <v>106</v>
      </c>
    </row>
    <row r="49" spans="1:9" x14ac:dyDescent="0.2">
      <c r="A49" s="8" t="s">
        <v>183</v>
      </c>
      <c r="B49" s="2">
        <v>9555259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1" t="s">
        <v>107</v>
      </c>
    </row>
    <row r="50" spans="1:9" x14ac:dyDescent="0.2">
      <c r="A50" s="8" t="s">
        <v>184</v>
      </c>
      <c r="B50" s="2">
        <v>17444869</v>
      </c>
      <c r="C50" s="1">
        <v>0</v>
      </c>
      <c r="D50" s="2">
        <v>0</v>
      </c>
      <c r="E50" s="1">
        <v>0</v>
      </c>
      <c r="F50" s="1">
        <v>0</v>
      </c>
      <c r="G50" s="1">
        <v>0</v>
      </c>
      <c r="H50" s="1">
        <v>0</v>
      </c>
      <c r="I50" s="1" t="s">
        <v>108</v>
      </c>
    </row>
    <row r="51" spans="1:9" x14ac:dyDescent="0.2">
      <c r="A51" s="8" t="s">
        <v>185</v>
      </c>
      <c r="B51" s="2">
        <v>0</v>
      </c>
      <c r="C51" s="1">
        <v>0</v>
      </c>
      <c r="D51" s="2">
        <v>0</v>
      </c>
      <c r="E51" s="1">
        <v>0</v>
      </c>
      <c r="F51" s="1">
        <v>0</v>
      </c>
      <c r="G51" s="1">
        <v>0</v>
      </c>
      <c r="H51" s="2">
        <v>6008792</v>
      </c>
      <c r="I51" s="1" t="s">
        <v>109</v>
      </c>
    </row>
    <row r="52" spans="1:9" x14ac:dyDescent="0.2">
      <c r="A52" s="8" t="s">
        <v>186</v>
      </c>
      <c r="B52" s="2">
        <v>23387659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2">
        <v>56720000</v>
      </c>
      <c r="I52" s="1" t="s">
        <v>110</v>
      </c>
    </row>
    <row r="53" spans="1:9" x14ac:dyDescent="0.2">
      <c r="A53" s="8" t="s">
        <v>187</v>
      </c>
      <c r="B53" s="2">
        <v>0</v>
      </c>
      <c r="C53" s="2">
        <v>3355308</v>
      </c>
      <c r="D53" s="1">
        <v>0</v>
      </c>
      <c r="E53" s="1">
        <v>0</v>
      </c>
      <c r="F53" s="1">
        <v>0</v>
      </c>
      <c r="G53" s="1">
        <v>0</v>
      </c>
      <c r="H53" s="2">
        <v>7043182</v>
      </c>
      <c r="I53" s="1" t="s">
        <v>111</v>
      </c>
    </row>
    <row r="54" spans="1:9" x14ac:dyDescent="0.2">
      <c r="A54" s="8" t="s">
        <v>146</v>
      </c>
      <c r="B54" s="1">
        <v>0</v>
      </c>
      <c r="C54" s="2">
        <v>0</v>
      </c>
      <c r="D54" s="1">
        <v>0</v>
      </c>
      <c r="E54" s="1">
        <v>0</v>
      </c>
      <c r="F54" s="1">
        <v>0</v>
      </c>
      <c r="G54" s="1">
        <v>0</v>
      </c>
      <c r="H54" s="2">
        <v>5079891</v>
      </c>
      <c r="I54" s="1" t="s">
        <v>112</v>
      </c>
    </row>
    <row r="55" spans="1:9" x14ac:dyDescent="0.2">
      <c r="A55" s="8" t="s">
        <v>188</v>
      </c>
      <c r="B55" s="1">
        <v>0</v>
      </c>
      <c r="C55" s="2">
        <v>0</v>
      </c>
      <c r="D55" s="1">
        <v>0</v>
      </c>
      <c r="E55" s="1">
        <v>0</v>
      </c>
      <c r="F55" s="1">
        <v>0</v>
      </c>
      <c r="G55" s="1">
        <v>0</v>
      </c>
      <c r="H55" s="2">
        <v>1177979</v>
      </c>
      <c r="I55" s="1" t="s">
        <v>113</v>
      </c>
    </row>
    <row r="56" spans="1:9" x14ac:dyDescent="0.2">
      <c r="A56" s="8" t="s">
        <v>189</v>
      </c>
      <c r="B56" s="1">
        <v>0</v>
      </c>
      <c r="C56" s="2">
        <v>60907</v>
      </c>
      <c r="D56" s="1">
        <v>0</v>
      </c>
      <c r="E56" s="1">
        <v>0</v>
      </c>
      <c r="F56" s="1">
        <v>0</v>
      </c>
      <c r="G56" s="1">
        <v>0</v>
      </c>
      <c r="H56" s="2">
        <v>0</v>
      </c>
      <c r="I56" s="1" t="s">
        <v>114</v>
      </c>
    </row>
    <row r="57" spans="1:9" x14ac:dyDescent="0.2">
      <c r="A57" s="8" t="s">
        <v>190</v>
      </c>
      <c r="B57" s="2">
        <v>50387787</v>
      </c>
      <c r="C57" s="2">
        <v>3416215</v>
      </c>
      <c r="D57" s="1">
        <v>0</v>
      </c>
      <c r="E57" s="1">
        <v>0</v>
      </c>
      <c r="F57" s="1">
        <v>0</v>
      </c>
      <c r="G57" s="1">
        <v>0</v>
      </c>
      <c r="H57" s="2">
        <v>76029844</v>
      </c>
      <c r="I57" s="1" t="s">
        <v>115</v>
      </c>
    </row>
    <row r="58" spans="1:9" x14ac:dyDescent="0.2">
      <c r="A58" s="8" t="s">
        <v>191</v>
      </c>
      <c r="B58" s="2">
        <v>21575953</v>
      </c>
      <c r="C58" s="2">
        <v>4331811</v>
      </c>
      <c r="D58" s="2">
        <v>2572110</v>
      </c>
      <c r="E58" s="2">
        <v>329254</v>
      </c>
      <c r="F58" s="2">
        <v>2460709</v>
      </c>
      <c r="G58" s="2">
        <v>194713</v>
      </c>
      <c r="H58" s="2">
        <v>15978252</v>
      </c>
      <c r="I58" s="1" t="s">
        <v>116</v>
      </c>
    </row>
    <row r="59" spans="1:9" x14ac:dyDescent="0.2">
      <c r="A59" s="8" t="s">
        <v>192</v>
      </c>
      <c r="B59" s="2">
        <v>0</v>
      </c>
      <c r="C59" s="2">
        <v>0</v>
      </c>
      <c r="D59" s="2">
        <v>11895</v>
      </c>
      <c r="E59" s="2">
        <v>39057</v>
      </c>
      <c r="F59" s="2">
        <v>0</v>
      </c>
      <c r="G59" s="2">
        <v>0</v>
      </c>
      <c r="H59" s="2">
        <v>2902884</v>
      </c>
      <c r="I59" s="1" t="s">
        <v>117</v>
      </c>
    </row>
    <row r="60" spans="1:9" x14ac:dyDescent="0.2">
      <c r="A60" s="8" t="s">
        <v>193</v>
      </c>
      <c r="B60" s="1">
        <v>0</v>
      </c>
      <c r="C60" s="2">
        <v>76377</v>
      </c>
      <c r="D60" s="2">
        <v>0</v>
      </c>
      <c r="E60" s="2">
        <v>51813</v>
      </c>
      <c r="F60" s="2">
        <v>48000</v>
      </c>
      <c r="G60" s="2">
        <v>118583</v>
      </c>
      <c r="H60" s="2">
        <v>0</v>
      </c>
      <c r="I60" s="1" t="s">
        <v>118</v>
      </c>
    </row>
    <row r="61" spans="1:9" x14ac:dyDescent="0.2">
      <c r="A61" s="8" t="s">
        <v>194</v>
      </c>
      <c r="B61" s="1">
        <v>0</v>
      </c>
      <c r="C61" s="2">
        <v>6653262</v>
      </c>
      <c r="D61" s="1">
        <v>0</v>
      </c>
      <c r="E61" s="2">
        <v>0</v>
      </c>
      <c r="F61" s="2">
        <v>0</v>
      </c>
      <c r="G61" s="2">
        <v>0</v>
      </c>
      <c r="H61" s="2">
        <v>25159263</v>
      </c>
      <c r="I61" s="1" t="s">
        <v>119</v>
      </c>
    </row>
    <row r="62" spans="1:9" x14ac:dyDescent="0.2">
      <c r="A62" s="8" t="s">
        <v>195</v>
      </c>
      <c r="B62" s="2">
        <v>7209217</v>
      </c>
      <c r="C62" s="2">
        <v>8658596</v>
      </c>
      <c r="D62" s="1">
        <v>0</v>
      </c>
      <c r="E62" s="1">
        <v>151291</v>
      </c>
      <c r="F62" s="2">
        <v>1875731</v>
      </c>
      <c r="G62" s="1">
        <v>0</v>
      </c>
      <c r="H62" s="1">
        <v>0</v>
      </c>
      <c r="I62" s="1" t="s">
        <v>120</v>
      </c>
    </row>
    <row r="63" spans="1:9" x14ac:dyDescent="0.2">
      <c r="A63" s="8" t="s">
        <v>196</v>
      </c>
      <c r="B63" s="2">
        <v>0</v>
      </c>
      <c r="C63" s="2">
        <v>0</v>
      </c>
      <c r="D63" s="2">
        <v>366830</v>
      </c>
      <c r="E63" s="2">
        <v>-13387</v>
      </c>
      <c r="F63" s="2">
        <v>0</v>
      </c>
      <c r="G63" s="2">
        <v>69887</v>
      </c>
      <c r="H63" s="2">
        <v>1817574</v>
      </c>
      <c r="I63" s="1" t="s">
        <v>121</v>
      </c>
    </row>
    <row r="64" spans="1:9" x14ac:dyDescent="0.2">
      <c r="A64" s="8" t="s">
        <v>197</v>
      </c>
      <c r="B64" s="1">
        <v>0</v>
      </c>
      <c r="C64" s="2">
        <v>0</v>
      </c>
      <c r="D64" s="2">
        <v>0</v>
      </c>
      <c r="E64" s="2">
        <v>0</v>
      </c>
      <c r="F64" s="1">
        <v>0</v>
      </c>
      <c r="G64" s="2">
        <v>0</v>
      </c>
      <c r="H64" s="2">
        <v>1059586</v>
      </c>
      <c r="I64" s="1" t="s">
        <v>122</v>
      </c>
    </row>
    <row r="65" spans="1:10" x14ac:dyDescent="0.2">
      <c r="A65" s="8" t="s">
        <v>198</v>
      </c>
      <c r="B65" s="2">
        <v>3391614</v>
      </c>
      <c r="C65" s="2">
        <v>1566659</v>
      </c>
      <c r="D65" s="1">
        <v>0</v>
      </c>
      <c r="E65" s="2">
        <v>240730</v>
      </c>
      <c r="F65" s="2">
        <v>713149</v>
      </c>
      <c r="G65" s="2">
        <v>960806</v>
      </c>
      <c r="H65" s="2">
        <v>11138673</v>
      </c>
      <c r="I65" s="1" t="s">
        <v>123</v>
      </c>
    </row>
    <row r="66" spans="1:10" x14ac:dyDescent="0.2">
      <c r="A66" s="8" t="s">
        <v>227</v>
      </c>
      <c r="B66" s="2">
        <v>0</v>
      </c>
      <c r="C66" s="2">
        <v>0</v>
      </c>
      <c r="D66" s="1">
        <v>0</v>
      </c>
      <c r="E66" s="2">
        <v>0</v>
      </c>
      <c r="F66" s="2">
        <v>0</v>
      </c>
      <c r="G66" s="2">
        <v>0</v>
      </c>
      <c r="H66" s="2">
        <v>396749</v>
      </c>
      <c r="I66" s="1" t="s">
        <v>230</v>
      </c>
    </row>
    <row r="67" spans="1:10" x14ac:dyDescent="0.2">
      <c r="A67" s="8" t="s">
        <v>199</v>
      </c>
      <c r="B67" s="2">
        <v>32176784</v>
      </c>
      <c r="C67" s="2">
        <v>21286705</v>
      </c>
      <c r="D67" s="2">
        <v>2950835</v>
      </c>
      <c r="E67" s="2">
        <v>798758</v>
      </c>
      <c r="F67" s="2">
        <v>5097589</v>
      </c>
      <c r="G67" s="2">
        <v>1343989</v>
      </c>
      <c r="H67" s="2">
        <v>58452981</v>
      </c>
      <c r="I67" s="1" t="s">
        <v>124</v>
      </c>
    </row>
    <row r="68" spans="1:10" x14ac:dyDescent="0.2">
      <c r="A68" s="8" t="s">
        <v>200</v>
      </c>
      <c r="B68" s="2">
        <v>82564571</v>
      </c>
      <c r="C68" s="2">
        <v>24702920</v>
      </c>
      <c r="D68" s="2">
        <v>2950835</v>
      </c>
      <c r="E68" s="2">
        <v>798758</v>
      </c>
      <c r="F68" s="2">
        <v>5097589</v>
      </c>
      <c r="G68" s="2">
        <v>1343989</v>
      </c>
      <c r="H68" s="2">
        <v>134482825</v>
      </c>
      <c r="I68" s="1" t="s">
        <v>125</v>
      </c>
    </row>
    <row r="69" spans="1:10" x14ac:dyDescent="0.2">
      <c r="A69" s="8" t="s">
        <v>201</v>
      </c>
      <c r="B69" s="29">
        <v>96887694</v>
      </c>
      <c r="C69" s="29">
        <v>37263813</v>
      </c>
      <c r="D69" s="29">
        <v>36277290</v>
      </c>
      <c r="E69" s="29">
        <v>9213599</v>
      </c>
      <c r="F69" s="29">
        <v>13284824</v>
      </c>
      <c r="G69" s="29">
        <v>9025433</v>
      </c>
      <c r="H69" s="29">
        <v>191851063</v>
      </c>
      <c r="I69" s="1" t="s">
        <v>126</v>
      </c>
    </row>
    <row r="70" spans="1:10" x14ac:dyDescent="0.2">
      <c r="A70" t="s">
        <v>147</v>
      </c>
      <c r="B70" s="28"/>
      <c r="C70" s="28"/>
      <c r="D70" s="28"/>
      <c r="E70" s="28"/>
      <c r="F70" s="28"/>
      <c r="G70" s="28"/>
      <c r="H70" s="28"/>
      <c r="I70" t="s">
        <v>147</v>
      </c>
    </row>
    <row r="71" spans="1:10" s="7" customFormat="1" x14ac:dyDescent="0.2">
      <c r="A71" s="9" t="s">
        <v>16</v>
      </c>
      <c r="B71" s="41"/>
      <c r="C71" s="41"/>
      <c r="D71" s="41"/>
      <c r="E71" s="41"/>
      <c r="F71" s="41"/>
      <c r="G71" s="41"/>
      <c r="H71" s="41"/>
      <c r="I71" s="7" t="s">
        <v>17</v>
      </c>
      <c r="J71"/>
    </row>
    <row r="72" spans="1:10" x14ac:dyDescent="0.2">
      <c r="A72" s="8" t="s">
        <v>202</v>
      </c>
      <c r="B72" s="30">
        <v>37329095</v>
      </c>
      <c r="C72" s="30">
        <v>28682795</v>
      </c>
      <c r="D72" s="30">
        <v>11676443</v>
      </c>
      <c r="E72" s="30">
        <v>9760159</v>
      </c>
      <c r="F72" s="30">
        <v>16066962</v>
      </c>
      <c r="G72" s="30">
        <v>6705946</v>
      </c>
      <c r="H72" s="33">
        <v>176170397</v>
      </c>
      <c r="I72" s="1" t="s">
        <v>127</v>
      </c>
    </row>
    <row r="73" spans="1:10" x14ac:dyDescent="0.2">
      <c r="A73" s="8" t="s">
        <v>203</v>
      </c>
      <c r="B73" s="2">
        <v>38797566</v>
      </c>
      <c r="C73" s="2">
        <v>24223904</v>
      </c>
      <c r="D73" s="2">
        <v>7312232</v>
      </c>
      <c r="E73" s="2">
        <v>8697775</v>
      </c>
      <c r="F73" s="2">
        <v>12258111</v>
      </c>
      <c r="G73" s="2">
        <v>4666315</v>
      </c>
      <c r="H73" s="34">
        <v>129577888</v>
      </c>
      <c r="I73" s="1" t="s">
        <v>128</v>
      </c>
    </row>
    <row r="74" spans="1:10" x14ac:dyDescent="0.2">
      <c r="A74" s="8" t="s">
        <v>204</v>
      </c>
      <c r="B74" s="2">
        <v>115832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 t="s">
        <v>129</v>
      </c>
    </row>
    <row r="75" spans="1:10" x14ac:dyDescent="0.2">
      <c r="A75" s="8" t="s">
        <v>205</v>
      </c>
      <c r="B75" s="2">
        <v>-1352639</v>
      </c>
      <c r="C75" s="2">
        <v>4458891</v>
      </c>
      <c r="D75" s="2">
        <v>4364211</v>
      </c>
      <c r="E75" s="2">
        <v>1062384</v>
      </c>
      <c r="F75" s="2">
        <v>3808851</v>
      </c>
      <c r="G75" s="2">
        <v>2039631</v>
      </c>
      <c r="H75" s="34">
        <v>46592509</v>
      </c>
      <c r="I75" s="1" t="s">
        <v>130</v>
      </c>
    </row>
    <row r="76" spans="1:10" x14ac:dyDescent="0.2">
      <c r="A76" s="8" t="s">
        <v>206</v>
      </c>
      <c r="B76" s="2">
        <v>150743</v>
      </c>
      <c r="C76" s="2">
        <v>1213884</v>
      </c>
      <c r="D76" s="2">
        <v>739159</v>
      </c>
      <c r="E76" s="2">
        <v>248364</v>
      </c>
      <c r="F76" s="2">
        <v>3931</v>
      </c>
      <c r="G76" s="2">
        <v>205253</v>
      </c>
      <c r="H76" s="34">
        <v>403952</v>
      </c>
      <c r="I76" s="1" t="s">
        <v>131</v>
      </c>
    </row>
    <row r="77" spans="1:10" x14ac:dyDescent="0.2">
      <c r="A77" s="8" t="s">
        <v>207</v>
      </c>
      <c r="B77" s="2">
        <v>891675</v>
      </c>
      <c r="C77" s="2">
        <v>2135431</v>
      </c>
      <c r="D77" s="2">
        <v>1066153</v>
      </c>
      <c r="E77" s="2">
        <v>604454</v>
      </c>
      <c r="F77" s="2">
        <v>930541</v>
      </c>
      <c r="G77" s="2">
        <v>611776</v>
      </c>
      <c r="H77" s="34">
        <v>14223949</v>
      </c>
      <c r="I77" s="1" t="s">
        <v>132</v>
      </c>
    </row>
    <row r="78" spans="1:10" x14ac:dyDescent="0.2">
      <c r="A78" s="8" t="s">
        <v>208</v>
      </c>
      <c r="B78" s="2">
        <v>2250630</v>
      </c>
      <c r="C78" s="2">
        <v>1983455</v>
      </c>
      <c r="D78" s="2">
        <v>1417753</v>
      </c>
      <c r="E78" s="2">
        <v>517326</v>
      </c>
      <c r="F78" s="2">
        <v>1275905</v>
      </c>
      <c r="G78" s="2">
        <v>363558</v>
      </c>
      <c r="H78" s="34">
        <v>19307756</v>
      </c>
      <c r="I78" s="1" t="s">
        <v>133</v>
      </c>
    </row>
    <row r="79" spans="1:10" x14ac:dyDescent="0.2">
      <c r="A79" s="8" t="s">
        <v>209</v>
      </c>
      <c r="B79" s="2">
        <v>0</v>
      </c>
      <c r="C79" s="2">
        <v>0</v>
      </c>
      <c r="D79" s="2">
        <v>0</v>
      </c>
      <c r="E79" s="2">
        <v>0</v>
      </c>
      <c r="F79" s="2">
        <v>74114</v>
      </c>
      <c r="G79" s="2">
        <v>0</v>
      </c>
      <c r="H79" s="2">
        <v>0</v>
      </c>
      <c r="I79" s="1" t="s">
        <v>134</v>
      </c>
    </row>
    <row r="80" spans="1:10" x14ac:dyDescent="0.2">
      <c r="A80" s="8" t="s">
        <v>210</v>
      </c>
      <c r="B80" s="2">
        <v>12000</v>
      </c>
      <c r="C80" s="2">
        <v>0</v>
      </c>
      <c r="D80" s="2">
        <v>159959</v>
      </c>
      <c r="E80" s="1">
        <v>0</v>
      </c>
      <c r="F80" s="2">
        <v>296068</v>
      </c>
      <c r="G80" s="1">
        <v>0</v>
      </c>
      <c r="H80" s="34">
        <v>4442488</v>
      </c>
      <c r="I80" s="1" t="s">
        <v>135</v>
      </c>
    </row>
    <row r="81" spans="1:10" x14ac:dyDescent="0.2">
      <c r="A81" s="8" t="s">
        <v>211</v>
      </c>
      <c r="B81" s="2">
        <v>-4356201</v>
      </c>
      <c r="C81" s="2">
        <v>1553889</v>
      </c>
      <c r="D81" s="2">
        <v>2459505</v>
      </c>
      <c r="E81" s="2">
        <v>188968</v>
      </c>
      <c r="F81" s="2">
        <v>1236154</v>
      </c>
      <c r="G81" s="2">
        <v>1269550</v>
      </c>
      <c r="H81" s="34">
        <v>9022268</v>
      </c>
      <c r="I81" s="1" t="s">
        <v>136</v>
      </c>
    </row>
    <row r="82" spans="1:10" x14ac:dyDescent="0.2">
      <c r="A82" s="8" t="s">
        <v>212</v>
      </c>
      <c r="B82" s="2">
        <v>319277</v>
      </c>
      <c r="C82" s="2">
        <v>1256257</v>
      </c>
      <c r="D82" s="2">
        <v>0</v>
      </c>
      <c r="E82" s="2">
        <v>0</v>
      </c>
      <c r="F82" s="2">
        <v>134068</v>
      </c>
      <c r="G82" s="2">
        <v>1000</v>
      </c>
      <c r="H82" s="34">
        <v>7527995</v>
      </c>
      <c r="I82" s="1" t="s">
        <v>137</v>
      </c>
    </row>
    <row r="83" spans="1:10" x14ac:dyDescent="0.2">
      <c r="A83" s="8" t="s">
        <v>213</v>
      </c>
      <c r="B83" s="2">
        <v>-319277</v>
      </c>
      <c r="C83" s="2">
        <v>-1256257</v>
      </c>
      <c r="D83" s="1">
        <v>0</v>
      </c>
      <c r="E83" s="1">
        <v>0</v>
      </c>
      <c r="F83" s="2">
        <v>-134068</v>
      </c>
      <c r="G83" s="2">
        <v>-1000</v>
      </c>
      <c r="H83" s="34">
        <v>-7527995</v>
      </c>
      <c r="I83" s="1" t="s">
        <v>138</v>
      </c>
    </row>
    <row r="84" spans="1:10" x14ac:dyDescent="0.2">
      <c r="A84" s="8" t="s">
        <v>214</v>
      </c>
      <c r="B84" s="2">
        <v>-4675478</v>
      </c>
      <c r="C84" s="2">
        <v>297632</v>
      </c>
      <c r="D84" s="2">
        <v>2459505</v>
      </c>
      <c r="E84" s="2">
        <v>188968</v>
      </c>
      <c r="F84" s="2">
        <v>1102086</v>
      </c>
      <c r="G84" s="2">
        <v>1268550</v>
      </c>
      <c r="H84" s="34">
        <v>1494273</v>
      </c>
      <c r="I84" s="1" t="s">
        <v>139</v>
      </c>
    </row>
    <row r="85" spans="1:10" x14ac:dyDescent="0.2">
      <c r="A85" s="8" t="s">
        <v>215</v>
      </c>
      <c r="B85" s="2">
        <v>0</v>
      </c>
      <c r="C85" s="2">
        <v>234497</v>
      </c>
      <c r="D85" s="2">
        <v>375759</v>
      </c>
      <c r="E85" s="2">
        <v>48865</v>
      </c>
      <c r="F85" s="2">
        <v>296510</v>
      </c>
      <c r="G85" s="2">
        <v>91077</v>
      </c>
      <c r="H85" s="34">
        <v>832059</v>
      </c>
      <c r="I85" s="1" t="s">
        <v>140</v>
      </c>
    </row>
    <row r="86" spans="1:10" x14ac:dyDescent="0.2">
      <c r="A86" s="8" t="s">
        <v>216</v>
      </c>
      <c r="B86" s="2">
        <v>-4675478</v>
      </c>
      <c r="C86" s="2">
        <v>63135</v>
      </c>
      <c r="D86" s="2">
        <v>2083746</v>
      </c>
      <c r="E86" s="2">
        <v>140103</v>
      </c>
      <c r="F86" s="2">
        <v>805576</v>
      </c>
      <c r="G86" s="2">
        <v>1177473</v>
      </c>
      <c r="H86" s="34">
        <v>662214</v>
      </c>
      <c r="I86" s="1" t="s">
        <v>141</v>
      </c>
    </row>
    <row r="87" spans="1:10" x14ac:dyDescent="0.2">
      <c r="A87" s="8" t="s">
        <v>225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34">
        <v>-62483</v>
      </c>
      <c r="I87" s="1" t="s">
        <v>224</v>
      </c>
    </row>
    <row r="88" spans="1:10" x14ac:dyDescent="0.2">
      <c r="A88" s="8" t="s">
        <v>217</v>
      </c>
      <c r="B88" s="2">
        <v>-4675478</v>
      </c>
      <c r="C88" s="2">
        <v>63135</v>
      </c>
      <c r="D88" s="2">
        <v>2083746</v>
      </c>
      <c r="E88" s="2">
        <v>140103</v>
      </c>
      <c r="F88" s="2">
        <v>805576</v>
      </c>
      <c r="G88" s="2">
        <v>1177473</v>
      </c>
      <c r="H88" s="35">
        <v>599731</v>
      </c>
      <c r="I88" s="1" t="s">
        <v>142</v>
      </c>
    </row>
    <row r="89" spans="1:10" x14ac:dyDescent="0.2">
      <c r="A89" s="8" t="s">
        <v>218</v>
      </c>
      <c r="B89" s="2">
        <v>-4675478</v>
      </c>
      <c r="C89" s="2">
        <v>63135</v>
      </c>
      <c r="D89" s="2">
        <v>2083746</v>
      </c>
      <c r="E89" s="2">
        <v>140103</v>
      </c>
      <c r="F89" s="2">
        <v>805576</v>
      </c>
      <c r="G89" s="2">
        <v>1177473</v>
      </c>
      <c r="H89" s="35">
        <v>911359</v>
      </c>
      <c r="I89" s="8" t="s">
        <v>143</v>
      </c>
    </row>
    <row r="90" spans="1:10" x14ac:dyDescent="0.2">
      <c r="A90" s="8" t="s">
        <v>219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36">
        <v>-311628</v>
      </c>
      <c r="I90" s="8" t="s">
        <v>148</v>
      </c>
    </row>
    <row r="91" spans="1:10" x14ac:dyDescent="0.2">
      <c r="A91" t="s">
        <v>147</v>
      </c>
      <c r="B91" s="32"/>
      <c r="C91" s="32"/>
      <c r="D91" s="32"/>
      <c r="E91" s="32"/>
      <c r="F91" s="32"/>
      <c r="G91" s="32"/>
      <c r="H91" s="32"/>
      <c r="I91" t="s">
        <v>147</v>
      </c>
    </row>
    <row r="92" spans="1:10" s="7" customFormat="1" x14ac:dyDescent="0.2">
      <c r="A92" s="7" t="s">
        <v>18</v>
      </c>
      <c r="B92" s="40"/>
      <c r="C92" s="40"/>
      <c r="D92" s="40"/>
      <c r="E92" s="40"/>
      <c r="F92" s="40"/>
      <c r="G92" s="40"/>
      <c r="H92" s="41"/>
      <c r="I92" s="7" t="s">
        <v>19</v>
      </c>
      <c r="J92"/>
    </row>
    <row r="93" spans="1:10" x14ac:dyDescent="0.2">
      <c r="A93" s="8" t="s">
        <v>228</v>
      </c>
      <c r="B93" s="30">
        <v>4568376</v>
      </c>
      <c r="C93" s="30">
        <v>-519754</v>
      </c>
      <c r="D93" s="30">
        <v>946442</v>
      </c>
      <c r="E93" s="30">
        <v>36110</v>
      </c>
      <c r="F93" s="30">
        <v>259780</v>
      </c>
      <c r="G93" s="30">
        <v>1093987</v>
      </c>
      <c r="H93" s="30">
        <v>18226319</v>
      </c>
      <c r="I93" s="1" t="s">
        <v>237</v>
      </c>
    </row>
    <row r="94" spans="1:10" x14ac:dyDescent="0.2">
      <c r="A94" s="8" t="s">
        <v>220</v>
      </c>
      <c r="B94" s="2">
        <v>-4571707</v>
      </c>
      <c r="C94" s="2">
        <v>-2595622</v>
      </c>
      <c r="D94" s="2">
        <v>628928</v>
      </c>
      <c r="E94" s="2">
        <v>-104498</v>
      </c>
      <c r="F94" s="2">
        <v>-165800</v>
      </c>
      <c r="G94" s="2">
        <v>98447</v>
      </c>
      <c r="H94" s="2">
        <v>-22643563</v>
      </c>
      <c r="I94" s="1" t="s">
        <v>238</v>
      </c>
    </row>
    <row r="95" spans="1:10" x14ac:dyDescent="0.2">
      <c r="A95" s="8" t="s">
        <v>221</v>
      </c>
      <c r="B95" s="2">
        <v>-1376357</v>
      </c>
      <c r="C95" s="2">
        <v>3205072</v>
      </c>
      <c r="D95" s="2">
        <v>-1170533</v>
      </c>
      <c r="E95" s="2">
        <v>-628635</v>
      </c>
      <c r="F95" s="2">
        <v>-592340</v>
      </c>
      <c r="G95" s="2">
        <v>-1175598</v>
      </c>
      <c r="H95" s="2">
        <v>4990342</v>
      </c>
      <c r="I95" s="1" t="s">
        <v>239</v>
      </c>
    </row>
    <row r="96" spans="1:10" x14ac:dyDescent="0.2">
      <c r="A96" s="1" t="s">
        <v>222</v>
      </c>
      <c r="B96" s="2">
        <v>1781013</v>
      </c>
      <c r="C96" s="2">
        <v>269039</v>
      </c>
      <c r="D96" s="2">
        <v>1245743</v>
      </c>
      <c r="E96" s="2">
        <v>5309764</v>
      </c>
      <c r="F96" s="2">
        <v>1731882</v>
      </c>
      <c r="G96" s="2">
        <v>2674565</v>
      </c>
      <c r="H96" s="2">
        <v>4431040</v>
      </c>
      <c r="I96" s="1" t="s">
        <v>144</v>
      </c>
    </row>
    <row r="97" spans="1:9" x14ac:dyDescent="0.2">
      <c r="A97" s="1" t="s">
        <v>223</v>
      </c>
      <c r="B97" s="2">
        <v>401325</v>
      </c>
      <c r="C97" s="2">
        <v>358735</v>
      </c>
      <c r="D97" s="2">
        <v>1650580</v>
      </c>
      <c r="E97" s="2">
        <v>4612741</v>
      </c>
      <c r="F97" s="2">
        <v>1233522</v>
      </c>
      <c r="G97" s="2">
        <v>2691401</v>
      </c>
      <c r="H97" s="2">
        <v>5004138</v>
      </c>
      <c r="I97" s="1" t="s">
        <v>149</v>
      </c>
    </row>
  </sheetData>
  <pageMargins left="0.7" right="0.7" top="0.75" bottom="0.75" header="0.3" footer="0.3"/>
  <pageSetup scale="29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2825F-93D1-4129-99A1-9E9DCFE463C3}">
  <dimension ref="A3:Z38"/>
  <sheetViews>
    <sheetView zoomScale="90" zoomScaleNormal="90" workbookViewId="0">
      <selection activeCell="A4" sqref="A4"/>
    </sheetView>
  </sheetViews>
  <sheetFormatPr defaultRowHeight="12.75" x14ac:dyDescent="0.2"/>
  <cols>
    <col min="1" max="1" width="47.28515625" customWidth="1"/>
    <col min="2" max="8" width="15.7109375" customWidth="1"/>
    <col min="9" max="9" width="38.42578125" bestFit="1" customWidth="1"/>
    <col min="10" max="10" width="12.140625" bestFit="1" customWidth="1"/>
    <col min="11" max="11" width="12.7109375" bestFit="1" customWidth="1"/>
    <col min="19" max="25" width="9.42578125" bestFit="1" customWidth="1"/>
    <col min="26" max="26" width="16.85546875" bestFit="1" customWidth="1"/>
  </cols>
  <sheetData>
    <row r="3" spans="1:26" ht="32.25" customHeight="1" x14ac:dyDescent="0.2">
      <c r="A3" s="11"/>
      <c r="B3" s="6" t="s">
        <v>8</v>
      </c>
      <c r="C3" s="6" t="s">
        <v>7</v>
      </c>
      <c r="D3" s="6" t="s">
        <v>9</v>
      </c>
      <c r="E3" s="6" t="s">
        <v>10</v>
      </c>
      <c r="F3" s="6" t="s">
        <v>11</v>
      </c>
      <c r="G3" s="6" t="s">
        <v>13</v>
      </c>
      <c r="H3" s="6" t="s">
        <v>12</v>
      </c>
      <c r="I3" s="11"/>
    </row>
    <row r="4" spans="1:26" ht="51" x14ac:dyDescent="0.2">
      <c r="A4" s="12" t="s">
        <v>234</v>
      </c>
      <c r="B4" s="6" t="s">
        <v>2</v>
      </c>
      <c r="C4" s="6" t="s">
        <v>1</v>
      </c>
      <c r="D4" s="6" t="s">
        <v>0</v>
      </c>
      <c r="E4" s="6" t="s">
        <v>6</v>
      </c>
      <c r="F4" s="6" t="s">
        <v>4</v>
      </c>
      <c r="G4" s="6" t="s">
        <v>3</v>
      </c>
      <c r="H4" s="6" t="s">
        <v>5</v>
      </c>
      <c r="I4" s="12" t="s">
        <v>233</v>
      </c>
    </row>
    <row r="5" spans="1:26" ht="15" x14ac:dyDescent="0.2">
      <c r="A5" s="13"/>
      <c r="B5" s="6">
        <v>141002</v>
      </c>
      <c r="C5" s="6">
        <v>141004</v>
      </c>
      <c r="D5" s="6">
        <v>141029</v>
      </c>
      <c r="E5" s="6">
        <v>141052</v>
      </c>
      <c r="F5" s="6">
        <v>141094</v>
      </c>
      <c r="G5" s="6">
        <v>141141</v>
      </c>
      <c r="H5" s="6">
        <v>141222</v>
      </c>
      <c r="I5" s="13"/>
    </row>
    <row r="6" spans="1:26" ht="14.25" x14ac:dyDescent="0.2">
      <c r="A6" s="14" t="s">
        <v>20</v>
      </c>
      <c r="B6" s="25">
        <v>1</v>
      </c>
      <c r="C6" s="25">
        <v>1</v>
      </c>
      <c r="D6" s="25">
        <v>1</v>
      </c>
      <c r="E6" s="25">
        <v>1</v>
      </c>
      <c r="F6" s="25">
        <v>1</v>
      </c>
      <c r="G6" s="25">
        <v>1</v>
      </c>
      <c r="H6" s="25">
        <v>1</v>
      </c>
      <c r="I6" s="16" t="s">
        <v>21</v>
      </c>
      <c r="J6" s="37"/>
      <c r="K6" s="37"/>
      <c r="L6" s="37"/>
      <c r="M6" s="37"/>
      <c r="N6" s="37"/>
      <c r="O6" s="37"/>
      <c r="P6" s="37"/>
    </row>
    <row r="7" spans="1:26" ht="14.25" x14ac:dyDescent="0.2">
      <c r="A7" s="14" t="s">
        <v>236</v>
      </c>
      <c r="B7" s="25">
        <v>0.24</v>
      </c>
      <c r="C7" s="25">
        <v>3.32</v>
      </c>
      <c r="D7" s="25">
        <v>2.8</v>
      </c>
      <c r="E7" s="25">
        <v>1.9</v>
      </c>
      <c r="F7" s="25">
        <v>0.75</v>
      </c>
      <c r="G7" s="25">
        <v>3.9</v>
      </c>
      <c r="H7" s="25">
        <v>4.5</v>
      </c>
      <c r="I7" s="17" t="s">
        <v>235</v>
      </c>
      <c r="S7" s="27"/>
      <c r="T7" s="27"/>
      <c r="U7" s="27"/>
      <c r="V7" s="27"/>
      <c r="W7" s="27"/>
      <c r="X7" s="27"/>
      <c r="Y7" s="27"/>
      <c r="Z7" s="27"/>
    </row>
    <row r="8" spans="1:26" ht="14.25" x14ac:dyDescent="0.2">
      <c r="A8" s="14" t="s">
        <v>23</v>
      </c>
      <c r="B8" s="15">
        <v>1940396.49</v>
      </c>
      <c r="C8" s="15">
        <v>40827.050000000003</v>
      </c>
      <c r="D8" s="15">
        <v>222562.85</v>
      </c>
      <c r="E8" s="15">
        <v>3888836.13</v>
      </c>
      <c r="F8" s="15">
        <v>380973.25</v>
      </c>
      <c r="G8" s="15">
        <v>608732.9</v>
      </c>
      <c r="H8" s="15">
        <v>526725.62</v>
      </c>
      <c r="I8" s="17" t="s">
        <v>24</v>
      </c>
      <c r="S8" s="27"/>
      <c r="T8" s="27"/>
      <c r="U8" s="27"/>
      <c r="V8" s="27"/>
      <c r="W8" s="27"/>
      <c r="X8" s="27"/>
      <c r="Y8" s="27"/>
      <c r="Z8" s="27"/>
    </row>
    <row r="9" spans="1:26" ht="14.25" x14ac:dyDescent="0.2">
      <c r="A9" s="14" t="s">
        <v>25</v>
      </c>
      <c r="B9" s="18">
        <v>7871395</v>
      </c>
      <c r="C9" s="18">
        <v>14224</v>
      </c>
      <c r="D9" s="18">
        <v>80123</v>
      </c>
      <c r="E9" s="18">
        <v>2120548</v>
      </c>
      <c r="F9" s="18">
        <v>501582</v>
      </c>
      <c r="G9" s="18">
        <v>168322</v>
      </c>
      <c r="H9" s="18">
        <v>117223</v>
      </c>
      <c r="I9" s="17" t="s">
        <v>26</v>
      </c>
      <c r="S9" s="27"/>
      <c r="T9" s="27"/>
      <c r="U9" s="27"/>
      <c r="V9" s="27"/>
      <c r="W9" s="27"/>
      <c r="X9" s="27"/>
      <c r="Y9" s="27"/>
      <c r="Z9" s="27"/>
    </row>
    <row r="10" spans="1:26" ht="14.25" x14ac:dyDescent="0.2">
      <c r="A10" s="14" t="s">
        <v>27</v>
      </c>
      <c r="B10" s="18">
        <v>5451</v>
      </c>
      <c r="C10" s="18">
        <v>153</v>
      </c>
      <c r="D10" s="18">
        <v>7</v>
      </c>
      <c r="E10" s="18">
        <v>676</v>
      </c>
      <c r="F10" s="18">
        <v>1731</v>
      </c>
      <c r="G10" s="18">
        <v>155</v>
      </c>
      <c r="H10" s="18">
        <v>97</v>
      </c>
      <c r="I10" s="17" t="s">
        <v>28</v>
      </c>
      <c r="N10" s="31"/>
      <c r="O10" s="31"/>
      <c r="P10" s="31"/>
      <c r="Q10" s="31"/>
      <c r="S10" s="27"/>
      <c r="T10" s="27"/>
      <c r="U10" s="27"/>
      <c r="V10" s="27"/>
      <c r="W10" s="27"/>
      <c r="X10" s="27"/>
      <c r="Y10" s="27"/>
      <c r="Z10" s="27"/>
    </row>
    <row r="11" spans="1:26" ht="14.25" x14ac:dyDescent="0.2">
      <c r="A11" s="14" t="s">
        <v>29</v>
      </c>
      <c r="B11" s="18">
        <f>'Annual Financial Data'!B38</f>
        <v>23558305</v>
      </c>
      <c r="C11" s="18">
        <f>'Annual Financial Data'!C38</f>
        <v>4000000</v>
      </c>
      <c r="D11" s="18">
        <f>'Annual Financial Data'!D38</f>
        <v>10000000</v>
      </c>
      <c r="E11" s="18">
        <f>'Annual Financial Data'!E38</f>
        <v>6000000</v>
      </c>
      <c r="F11" s="18">
        <f>'Annual Financial Data'!F38</f>
        <v>11615912</v>
      </c>
      <c r="G11" s="18">
        <f>'Annual Financial Data'!G38</f>
        <v>4000000</v>
      </c>
      <c r="H11" s="18">
        <f>'Annual Financial Data'!H38</f>
        <v>32700000</v>
      </c>
      <c r="I11" s="17" t="s">
        <v>30</v>
      </c>
      <c r="S11" s="27"/>
      <c r="T11" s="27"/>
      <c r="U11" s="27"/>
      <c r="V11" s="27"/>
      <c r="W11" s="27"/>
      <c r="X11" s="27"/>
      <c r="Y11" s="27"/>
      <c r="Z11" s="27"/>
    </row>
    <row r="12" spans="1:26" ht="14.25" x14ac:dyDescent="0.2">
      <c r="A12" s="14" t="s">
        <v>31</v>
      </c>
      <c r="B12" s="15">
        <f>B11*B7</f>
        <v>5653993.2000000002</v>
      </c>
      <c r="C12" s="15">
        <f t="shared" ref="C12:H12" si="0">C11*C7</f>
        <v>13280000</v>
      </c>
      <c r="D12" s="15">
        <f t="shared" si="0"/>
        <v>28000000</v>
      </c>
      <c r="E12" s="15">
        <f t="shared" si="0"/>
        <v>11400000</v>
      </c>
      <c r="F12" s="15">
        <f t="shared" si="0"/>
        <v>8711934</v>
      </c>
      <c r="G12" s="15">
        <f t="shared" si="0"/>
        <v>15600000</v>
      </c>
      <c r="H12" s="15">
        <f t="shared" si="0"/>
        <v>147150000</v>
      </c>
      <c r="I12" s="17" t="s">
        <v>32</v>
      </c>
      <c r="S12" s="27"/>
      <c r="T12" s="27"/>
      <c r="U12" s="27"/>
      <c r="V12" s="27"/>
      <c r="W12" s="27"/>
      <c r="X12" s="27"/>
      <c r="Y12" s="27"/>
      <c r="Z12" s="27"/>
    </row>
    <row r="13" spans="1:26" ht="14.25" x14ac:dyDescent="0.2">
      <c r="A13" s="14" t="s">
        <v>33</v>
      </c>
      <c r="B13" s="19">
        <v>46022</v>
      </c>
      <c r="C13" s="19">
        <v>46022</v>
      </c>
      <c r="D13" s="19">
        <v>46022</v>
      </c>
      <c r="E13" s="19">
        <v>46022</v>
      </c>
      <c r="F13" s="19">
        <v>46022</v>
      </c>
      <c r="G13" s="19">
        <v>46022</v>
      </c>
      <c r="H13" s="19">
        <v>46022</v>
      </c>
      <c r="I13" s="17" t="s">
        <v>34</v>
      </c>
    </row>
    <row r="14" spans="1:26" x14ac:dyDescent="0.2">
      <c r="A14" s="39"/>
      <c r="B14" s="31"/>
      <c r="C14" s="31"/>
      <c r="D14" s="31"/>
      <c r="E14" s="31"/>
      <c r="F14" s="31"/>
      <c r="G14" s="31"/>
      <c r="H14" s="31"/>
      <c r="I14" s="38"/>
    </row>
    <row r="15" spans="1:26" x14ac:dyDescent="0.2">
      <c r="B15" s="31"/>
      <c r="C15" s="31"/>
      <c r="D15" s="31"/>
      <c r="E15" s="31"/>
      <c r="F15" s="31"/>
      <c r="G15" s="31"/>
      <c r="H15" s="31"/>
    </row>
    <row r="16" spans="1:26" ht="15" x14ac:dyDescent="0.2">
      <c r="A16" s="20" t="s">
        <v>35</v>
      </c>
      <c r="B16" s="21"/>
      <c r="C16" s="21"/>
      <c r="D16" s="21"/>
      <c r="E16" s="21"/>
      <c r="F16" s="21"/>
      <c r="G16" s="21"/>
      <c r="H16" s="21"/>
      <c r="I16" s="22" t="s">
        <v>36</v>
      </c>
    </row>
    <row r="17" spans="1:14" ht="14.25" x14ac:dyDescent="0.2">
      <c r="A17" s="23" t="s">
        <v>37</v>
      </c>
      <c r="B17" s="24">
        <f>+B9*100/B11</f>
        <v>33.412399576285303</v>
      </c>
      <c r="C17" s="24">
        <f t="shared" ref="C17:H17" si="1">+C9*100/C11</f>
        <v>0.35560000000000003</v>
      </c>
      <c r="D17" s="24">
        <f t="shared" si="1"/>
        <v>0.80123</v>
      </c>
      <c r="E17" s="24">
        <f t="shared" si="1"/>
        <v>35.342466666666667</v>
      </c>
      <c r="F17" s="24">
        <f t="shared" si="1"/>
        <v>4.3180595720766481</v>
      </c>
      <c r="G17" s="24">
        <f t="shared" si="1"/>
        <v>4.2080500000000001</v>
      </c>
      <c r="H17" s="24">
        <f t="shared" si="1"/>
        <v>0.35848012232415905</v>
      </c>
      <c r="I17" s="16" t="s">
        <v>38</v>
      </c>
    </row>
    <row r="18" spans="1:14" ht="14.25" x14ac:dyDescent="0.2">
      <c r="A18" s="14" t="s">
        <v>39</v>
      </c>
      <c r="B18" s="25">
        <f>+'Annual Financial Data'!B89/'Financial Ratios'!B11</f>
        <v>-0.19846410851714502</v>
      </c>
      <c r="C18" s="25">
        <f>+'Annual Financial Data'!C89/'Financial Ratios'!C11</f>
        <v>1.5783749999999999E-2</v>
      </c>
      <c r="D18" s="25">
        <f>+'Annual Financial Data'!D89/'Financial Ratios'!D11</f>
        <v>0.20837459999999999</v>
      </c>
      <c r="E18" s="25">
        <f>+'Annual Financial Data'!E89/'Financial Ratios'!E11</f>
        <v>2.33505E-2</v>
      </c>
      <c r="F18" s="25">
        <f>+'Annual Financial Data'!F89/'Financial Ratios'!F11</f>
        <v>6.9351076351129387E-2</v>
      </c>
      <c r="G18" s="25">
        <f>+'Annual Financial Data'!G89/'Financial Ratios'!G11</f>
        <v>0.29436825</v>
      </c>
      <c r="H18" s="25">
        <f>+'Annual Financial Data'!H89/'Financial Ratios'!H11</f>
        <v>2.7870305810397553E-2</v>
      </c>
      <c r="I18" s="17" t="s">
        <v>40</v>
      </c>
    </row>
    <row r="19" spans="1:14" ht="14.25" x14ac:dyDescent="0.2">
      <c r="A19" s="14" t="s">
        <v>41</v>
      </c>
      <c r="B19" s="25">
        <f>+'Annual Financial Data'!B46/'Financial Ratios'!B11</f>
        <v>0.60798614331548895</v>
      </c>
      <c r="C19" s="25">
        <f>+'Annual Financial Data'!C46/'Financial Ratios'!C11</f>
        <v>3.14022325</v>
      </c>
      <c r="D19" s="25">
        <f>+'Annual Financial Data'!D46/'Financial Ratios'!D11</f>
        <v>3.3326454999999999</v>
      </c>
      <c r="E19" s="25">
        <f>+'Annual Financial Data'!E46/'Financial Ratios'!E11</f>
        <v>1.4024734999999999</v>
      </c>
      <c r="F19" s="25">
        <f>+'Annual Financial Data'!F46/'Financial Ratios'!F11</f>
        <v>0.70482928934034628</v>
      </c>
      <c r="G19" s="25">
        <f>+'Annual Financial Data'!G46/'Financial Ratios'!G11</f>
        <v>1.920361</v>
      </c>
      <c r="H19" s="25">
        <f>+'Annual Financial Data'!H46/'Financial Ratios'!H11</f>
        <v>1.7543803669724771</v>
      </c>
      <c r="I19" s="17" t="s">
        <v>42</v>
      </c>
    </row>
    <row r="20" spans="1:14" ht="14.25" x14ac:dyDescent="0.2">
      <c r="A20" s="14" t="s">
        <v>43</v>
      </c>
      <c r="B20" s="25" t="s">
        <v>22</v>
      </c>
      <c r="C20" s="25">
        <f>+C12/'Annual Financial Data'!C89</f>
        <v>210.34291597370714</v>
      </c>
      <c r="D20" s="25">
        <f>+D12/'Annual Financial Data'!D89</f>
        <v>13.437338332023193</v>
      </c>
      <c r="E20" s="25">
        <f>+E12/'Annual Financial Data'!E89</f>
        <v>81.368707308194686</v>
      </c>
      <c r="F20" s="25">
        <f>+F12/'Annual Financial Data'!F89</f>
        <v>10.814540155118822</v>
      </c>
      <c r="G20" s="25">
        <f>+G12/'Annual Financial Data'!G89</f>
        <v>13.248711435421448</v>
      </c>
      <c r="H20" s="25">
        <f>+H12/'Annual Financial Data'!H89</f>
        <v>161.46216803696458</v>
      </c>
      <c r="I20" s="17" t="s">
        <v>44</v>
      </c>
    </row>
    <row r="21" spans="1:14" ht="14.25" x14ac:dyDescent="0.2">
      <c r="A21" s="14" t="s">
        <v>45</v>
      </c>
      <c r="B21" s="25">
        <f>+B12/'Annual Financial Data'!B46</f>
        <v>0.39474583859958473</v>
      </c>
      <c r="C21" s="25">
        <f>+C12/'Annual Financial Data'!C46</f>
        <v>1.057249671659491</v>
      </c>
      <c r="D21" s="25">
        <f>+D12/'Annual Financial Data'!D46</f>
        <v>0.84017336977485302</v>
      </c>
      <c r="E21" s="25">
        <f>+E12/'Annual Financial Data'!E46</f>
        <v>1.3547493054235962</v>
      </c>
      <c r="F21" s="25">
        <f>+F12/'Annual Financial Data'!F46</f>
        <v>1.0640874483265719</v>
      </c>
      <c r="G21" s="25">
        <f>+G12/'Annual Financial Data'!G46</f>
        <v>2.0308681544772051</v>
      </c>
      <c r="H21" s="25">
        <f>+H12/'Annual Financial Data'!H46</f>
        <v>2.5650081844940051</v>
      </c>
      <c r="I21" s="17" t="s">
        <v>46</v>
      </c>
      <c r="L21" s="31"/>
      <c r="M21" s="31"/>
      <c r="N21" s="31"/>
    </row>
    <row r="22" spans="1:14" x14ac:dyDescent="0.2">
      <c r="B22" s="26"/>
      <c r="C22" s="26"/>
      <c r="D22" s="26"/>
      <c r="E22" s="26"/>
      <c r="F22" s="26"/>
      <c r="G22" s="26"/>
      <c r="H22" s="26"/>
    </row>
    <row r="23" spans="1:14" ht="14.25" x14ac:dyDescent="0.2">
      <c r="A23" s="14" t="s">
        <v>47</v>
      </c>
      <c r="B23" s="25">
        <f>+'Annual Financial Data'!B75*100/'Annual Financial Data'!B72</f>
        <v>-3.6235515487316259</v>
      </c>
      <c r="C23" s="25">
        <f>+'Annual Financial Data'!C75*100/'Annual Financial Data'!C72</f>
        <v>15.545524764933125</v>
      </c>
      <c r="D23" s="25">
        <f>+'Annual Financial Data'!D75*100/'Annual Financial Data'!D72</f>
        <v>37.376202667199252</v>
      </c>
      <c r="E23" s="25">
        <f>+'Annual Financial Data'!E75*100/'Annual Financial Data'!E72</f>
        <v>10.884904641410042</v>
      </c>
      <c r="F23" s="25">
        <f>+'Annual Financial Data'!F75*100/'Annual Financial Data'!F72</f>
        <v>23.706105734238992</v>
      </c>
      <c r="G23" s="25">
        <f>+'Annual Financial Data'!G75*100/'Annual Financial Data'!G72</f>
        <v>30.415261321817979</v>
      </c>
      <c r="H23" s="25">
        <f>+'Annual Financial Data'!H75*100/'Annual Financial Data'!H72</f>
        <v>26.447411025587915</v>
      </c>
      <c r="I23" s="17" t="s">
        <v>48</v>
      </c>
    </row>
    <row r="24" spans="1:14" ht="14.25" x14ac:dyDescent="0.2">
      <c r="A24" s="14" t="s">
        <v>49</v>
      </c>
      <c r="B24" s="25">
        <f>+('Annual Financial Data'!B84+'Annual Financial Data'!B82)*100/'Annual Financial Data'!B72</f>
        <v>-11.669720361557118</v>
      </c>
      <c r="C24" s="25">
        <f>+('Annual Financial Data'!C84+'Annual Financial Data'!C82)*100/'Annual Financial Data'!C72</f>
        <v>5.4174950523475829</v>
      </c>
      <c r="D24" s="25">
        <f>+('Annual Financial Data'!D84+'Annual Financial Data'!D82)*100/'Annual Financial Data'!D72</f>
        <v>21.063820548774999</v>
      </c>
      <c r="E24" s="25">
        <f>+('Annual Financial Data'!E84+'Annual Financial Data'!E82)*100/'Annual Financial Data'!E72</f>
        <v>1.9361159997495943</v>
      </c>
      <c r="F24" s="25">
        <f>+('Annual Financial Data'!F84+'Annual Financial Data'!F82)*100/'Annual Financial Data'!F72</f>
        <v>7.6937631395406303</v>
      </c>
      <c r="G24" s="25">
        <f>+('Annual Financial Data'!G84+'Annual Financial Data'!G82)*100/'Annual Financial Data'!G72</f>
        <v>18.931706279770221</v>
      </c>
      <c r="H24" s="25">
        <f>+('Annual Financial Data'!H84+'Annual Financial Data'!H82)*100/'Annual Financial Data'!H72</f>
        <v>5.121330344734365</v>
      </c>
      <c r="I24" s="17" t="s">
        <v>50</v>
      </c>
    </row>
    <row r="25" spans="1:14" ht="14.25" x14ac:dyDescent="0.2">
      <c r="A25" s="14" t="s">
        <v>51</v>
      </c>
      <c r="B25" s="25">
        <f>+'Annual Financial Data'!B88*100/'Annual Financial Data'!B72</f>
        <v>-12.525023711397235</v>
      </c>
      <c r="C25" s="25">
        <f>+'Annual Financial Data'!C88*100/'Annual Financial Data'!C72</f>
        <v>0.2201145320740186</v>
      </c>
      <c r="D25" s="25">
        <f>+'Annual Financial Data'!D88*100/'Annual Financial Data'!D72</f>
        <v>17.845725791664464</v>
      </c>
      <c r="E25" s="25">
        <f>+'Annual Financial Data'!E88*100/'Annual Financial Data'!E72</f>
        <v>1.4354581723514954</v>
      </c>
      <c r="F25" s="25">
        <f>+'Annual Financial Data'!F88*100/'Annual Financial Data'!F72</f>
        <v>5.0138663426228307</v>
      </c>
      <c r="G25" s="25">
        <f>+'Annual Financial Data'!G88*100/'Annual Financial Data'!G72</f>
        <v>17.558641241668216</v>
      </c>
      <c r="H25" s="25">
        <f>+'Annual Financial Data'!H88*100/'Annual Financial Data'!H72</f>
        <v>0.34042666089922019</v>
      </c>
      <c r="I25" s="17" t="s">
        <v>66</v>
      </c>
    </row>
    <row r="26" spans="1:14" ht="14.25" x14ac:dyDescent="0.2">
      <c r="A26" s="14" t="s">
        <v>52</v>
      </c>
      <c r="B26" s="25">
        <f>+'Annual Financial Data'!B88*100/'Annual Financial Data'!B37</f>
        <v>-4.8256675403999187</v>
      </c>
      <c r="C26" s="25">
        <f>+'Annual Financial Data'!C88*100/'Annual Financial Data'!C37</f>
        <v>0.16942710613108755</v>
      </c>
      <c r="D26" s="25">
        <f>+'Annual Financial Data'!D88*100/'Annual Financial Data'!D37</f>
        <v>5.7439406306259366</v>
      </c>
      <c r="E26" s="25">
        <f>+'Annual Financial Data'!E88*100/'Annual Financial Data'!E37</f>
        <v>1.5206110011950813</v>
      </c>
      <c r="F26" s="25">
        <f>+'Annual Financial Data'!F88*100/'Annual Financial Data'!F37</f>
        <v>6.063881614088376</v>
      </c>
      <c r="G26" s="25">
        <f>+'Annual Financial Data'!G88*100/'Annual Financial Data'!G37</f>
        <v>13.046166316895821</v>
      </c>
      <c r="H26" s="25">
        <f>+'Annual Financial Data'!H88*100/'Annual Financial Data'!H37</f>
        <v>0.31260238573710691</v>
      </c>
      <c r="I26" s="17" t="s">
        <v>53</v>
      </c>
    </row>
    <row r="27" spans="1:14" ht="14.25" x14ac:dyDescent="0.2">
      <c r="A27" s="14" t="s">
        <v>54</v>
      </c>
      <c r="B27" s="25">
        <f>+'Annual Financial Data'!B89*100/'Annual Financial Data'!B46</f>
        <v>-32.642867061883081</v>
      </c>
      <c r="C27" s="25">
        <f>+'Annual Financial Data'!C89*100/'Annual Financial Data'!C46</f>
        <v>0.50263146099564737</v>
      </c>
      <c r="D27" s="25">
        <f>+'Annual Financial Data'!D89*100/'Annual Financial Data'!D46</f>
        <v>6.252528209195968</v>
      </c>
      <c r="E27" s="25">
        <f>+'Annual Financial Data'!E89*100/'Annual Financial Data'!E46</f>
        <v>1.6649512450680886</v>
      </c>
      <c r="F27" s="25">
        <f>+'Annual Financial Data'!F89*100/'Annual Financial Data'!F46</f>
        <v>9.839414649756602</v>
      </c>
      <c r="G27" s="25">
        <f>+'Annual Financial Data'!G89*100/'Annual Financial Data'!G46</f>
        <v>15.32879755420986</v>
      </c>
      <c r="H27" s="25">
        <f>+'Annual Financial Data'!H89*100/'Annual Financial Data'!H46</f>
        <v>1.5886125001782345</v>
      </c>
      <c r="I27" s="17" t="s">
        <v>55</v>
      </c>
    </row>
    <row r="28" spans="1:14" x14ac:dyDescent="0.2">
      <c r="B28" s="26"/>
      <c r="C28" s="26"/>
      <c r="D28" s="26"/>
      <c r="E28" s="26"/>
      <c r="F28" s="26"/>
      <c r="G28" s="26"/>
      <c r="H28" s="26"/>
    </row>
    <row r="29" spans="1:14" ht="14.25" x14ac:dyDescent="0.2">
      <c r="A29" s="14" t="s">
        <v>56</v>
      </c>
      <c r="B29" s="25">
        <f>+'Annual Financial Data'!B68*100/'Annual Financial Data'!B37</f>
        <v>85.216777891318173</v>
      </c>
      <c r="C29" s="25">
        <f>+'Annual Financial Data'!C68*100/'Annual Financial Data'!C37</f>
        <v>66.291981445913763</v>
      </c>
      <c r="D29" s="25">
        <f>+'Annual Financial Data'!D68*100/'Annual Financial Data'!D37</f>
        <v>8.1341108996840727</v>
      </c>
      <c r="E29" s="25">
        <f>+'Annual Financial Data'!E68*100/'Annual Financial Data'!E37</f>
        <v>8.6693375737320455</v>
      </c>
      <c r="F29" s="25">
        <f>+'Annual Financial Data'!F68*100/'Annual Financial Data'!F37</f>
        <v>38.371520766853969</v>
      </c>
      <c r="G29" s="25">
        <f>+'Annual Financial Data'!G68*100/'Annual Financial Data'!G37</f>
        <v>14.891130431082919</v>
      </c>
      <c r="H29" s="25">
        <f>+'Annual Financial Data'!H68*100/'Annual Financial Data'!H37</f>
        <v>70.097513611378844</v>
      </c>
      <c r="I29" s="17" t="s">
        <v>57</v>
      </c>
    </row>
    <row r="30" spans="1:14" ht="14.25" x14ac:dyDescent="0.2">
      <c r="A30" s="14" t="s">
        <v>58</v>
      </c>
      <c r="B30" s="25">
        <f>+('Annual Financial Data'!B47+'Annual Financial Data'!B46)*100/'Annual Financial Data'!B37</f>
        <v>14.783222108681832</v>
      </c>
      <c r="C30" s="25">
        <f>+('Annual Financial Data'!C47+'Annual Financial Data'!C46)*100/'Annual Financial Data'!C37</f>
        <v>33.708018554086237</v>
      </c>
      <c r="D30" s="25">
        <f>+('Annual Financial Data'!D47+'Annual Financial Data'!D46)*100/'Annual Financial Data'!D37</f>
        <v>91.865889100315925</v>
      </c>
      <c r="E30" s="25">
        <f>+('Annual Financial Data'!E47+'Annual Financial Data'!E46)*100/'Annual Financial Data'!E37</f>
        <v>91.330662426267949</v>
      </c>
      <c r="F30" s="25">
        <f>+('Annual Financial Data'!F47+'Annual Financial Data'!F46)*100/'Annual Financial Data'!F37</f>
        <v>61.628479233146031</v>
      </c>
      <c r="G30" s="25">
        <f>+('Annual Financial Data'!G47+'Annual Financial Data'!G46)*100/'Annual Financial Data'!G37</f>
        <v>85.108869568917086</v>
      </c>
      <c r="H30" s="25">
        <f>+('Annual Financial Data'!H47+'Annual Financial Data'!H46)*100/'Annual Financial Data'!H37</f>
        <v>29.902486388621156</v>
      </c>
      <c r="I30" s="17" t="s">
        <v>59</v>
      </c>
    </row>
    <row r="31" spans="1:14" ht="14.25" x14ac:dyDescent="0.2">
      <c r="A31" s="14" t="s">
        <v>60</v>
      </c>
      <c r="B31" s="25">
        <f>+('Annual Financial Data'!B84+'Annual Financial Data'!B82)/'Annual Financial Data'!B82</f>
        <v>-13.643954935682808</v>
      </c>
      <c r="C31" s="25">
        <f>+('Annual Financial Data'!C84+'Annual Financial Data'!C82)/'Annual Financial Data'!C82</f>
        <v>1.2369196748754434</v>
      </c>
      <c r="D31" s="25" t="s">
        <v>22</v>
      </c>
      <c r="E31" s="25" t="s">
        <v>22</v>
      </c>
      <c r="F31" s="25">
        <f>+('Annual Financial Data'!F84+'Annual Financial Data'!F82)/'Annual Financial Data'!F82</f>
        <v>9.220350866724349</v>
      </c>
      <c r="G31" s="25">
        <f>+('Annual Financial Data'!G84+'Annual Financial Data'!G82)/'Annual Financial Data'!G82</f>
        <v>1269.55</v>
      </c>
      <c r="H31" s="25">
        <f>+('Annual Financial Data'!H84+'Annual Financial Data'!H82)/'Annual Financial Data'!H82</f>
        <v>1.1984954825288805</v>
      </c>
      <c r="I31" s="17" t="s">
        <v>67</v>
      </c>
    </row>
    <row r="32" spans="1:14" x14ac:dyDescent="0.2">
      <c r="B32" s="26"/>
      <c r="C32" s="26"/>
      <c r="D32" s="26"/>
      <c r="E32" s="26"/>
      <c r="F32" s="26"/>
      <c r="G32" s="26"/>
      <c r="H32" s="26"/>
    </row>
    <row r="33" spans="1:9" ht="14.25" x14ac:dyDescent="0.2">
      <c r="A33" s="14" t="s">
        <v>61</v>
      </c>
      <c r="B33" s="25">
        <f>+'Annual Financial Data'!B72/'Annual Financial Data'!B37</f>
        <v>0.38528210816948538</v>
      </c>
      <c r="C33" s="25">
        <f>+'Annual Financial Data'!C72/'Annual Financial Data'!C37</f>
        <v>0.7697224918985075</v>
      </c>
      <c r="D33" s="25">
        <f>+'Annual Financial Data'!D72/'Annual Financial Data'!D37</f>
        <v>0.32186646246177703</v>
      </c>
      <c r="E33" s="25">
        <f>+'Annual Financial Data'!E72/'Annual Financial Data'!E37</f>
        <v>1.0593210101720294</v>
      </c>
      <c r="F33" s="25">
        <f>+'Annual Financial Data'!F72/'Annual Financial Data'!F37</f>
        <v>1.209422270103089</v>
      </c>
      <c r="G33" s="25">
        <f>+'Annual Financial Data'!G72/'Annual Financial Data'!G37</f>
        <v>0.7430054602366446</v>
      </c>
      <c r="H33" s="25">
        <f>+'Annual Financial Data'!H72/'Annual Financial Data'!H37</f>
        <v>0.91826646277169699</v>
      </c>
      <c r="I33" s="17" t="s">
        <v>68</v>
      </c>
    </row>
    <row r="34" spans="1:9" ht="14.25" x14ac:dyDescent="0.2">
      <c r="A34" s="14" t="s">
        <v>62</v>
      </c>
      <c r="B34" s="25">
        <f>+'Annual Financial Data'!B72/('Annual Financial Data'!B14+'Annual Financial Data'!B15)</f>
        <v>0.49686523411698097</v>
      </c>
      <c r="C34" s="25">
        <f>+'Annual Financial Data'!C72/('Annual Financial Data'!C14+'Annual Financial Data'!C15)</f>
        <v>2.1633708519916572</v>
      </c>
      <c r="D34" s="25">
        <f>+'Annual Financial Data'!D72/('Annual Financial Data'!D14+'Annual Financial Data'!D15)</f>
        <v>1.7751766861676324</v>
      </c>
      <c r="E34" s="25">
        <f>+'Annual Financial Data'!E72/('Annual Financial Data'!E14+'Annual Financial Data'!E15)</f>
        <v>18.448009027280303</v>
      </c>
      <c r="F34" s="25">
        <f>+'Annual Financial Data'!F72/('Annual Financial Data'!F14+'Annual Financial Data'!F15)</f>
        <v>6.1046033689192241</v>
      </c>
      <c r="G34" s="25">
        <f>+'Annual Financial Data'!G72/('Annual Financial Data'!G14+'Annual Financial Data'!G15)</f>
        <v>5.6214596296982444</v>
      </c>
      <c r="H34" s="25">
        <f>+'Annual Financial Data'!H72/('Annual Financial Data'!H14+'Annual Financial Data'!H15)</f>
        <v>2.1998024340371365</v>
      </c>
      <c r="I34" s="17" t="s">
        <v>69</v>
      </c>
    </row>
    <row r="35" spans="1:9" ht="14.25" x14ac:dyDescent="0.2">
      <c r="A35" s="14" t="s">
        <v>63</v>
      </c>
      <c r="B35" s="25">
        <f>+'Annual Financial Data'!B72/'Financial Ratios'!B38</f>
        <v>-3.5761644251628977</v>
      </c>
      <c r="C35" s="25">
        <f>+'Annual Financial Data'!C72/'Financial Ratios'!C38</f>
        <v>-4.4893052099821276</v>
      </c>
      <c r="D35" s="25">
        <f>+'Annual Financial Data'!D72/'Financial Ratios'!D38</f>
        <v>1.2893202925086884</v>
      </c>
      <c r="E35" s="25">
        <f>+'Annual Financial Data'!E72/'Financial Ratios'!E38</f>
        <v>1.2414696777243011</v>
      </c>
      <c r="F35" s="25">
        <f>+'Annual Financial Data'!F72/'Financial Ratios'!F38</f>
        <v>2.9134371477080041</v>
      </c>
      <c r="G35" s="25">
        <f>+'Annual Financial Data'!G72/'Financial Ratios'!G38</f>
        <v>1.3858003299000092</v>
      </c>
      <c r="H35" s="25">
        <f>+'Annual Financial Data'!H72/'Financial Ratios'!H38</f>
        <v>6.2611831544592054</v>
      </c>
      <c r="I35" s="17" t="s">
        <v>70</v>
      </c>
    </row>
    <row r="36" spans="1:9" x14ac:dyDescent="0.2">
      <c r="B36" s="26"/>
      <c r="C36" s="26"/>
      <c r="D36" s="26"/>
      <c r="E36" s="26"/>
      <c r="F36" s="26"/>
      <c r="G36" s="26"/>
      <c r="H36" s="26"/>
    </row>
    <row r="37" spans="1:9" ht="14.25" x14ac:dyDescent="0.2">
      <c r="A37" s="14" t="s">
        <v>64</v>
      </c>
      <c r="B37" s="25">
        <f>+'Annual Financial Data'!B36/'Annual Financial Data'!B67</f>
        <v>0.67559514338039506</v>
      </c>
      <c r="C37" s="25">
        <f>+'Annual Financial Data'!C36/'Annual Financial Data'!C67</f>
        <v>0.69985307730811319</v>
      </c>
      <c r="D37" s="25">
        <f>+'Annual Financial Data'!D36/'Annual Financial Data'!D67</f>
        <v>4.0690560468477566</v>
      </c>
      <c r="E37" s="25">
        <f>+'Annual Financial Data'!E36/'Annual Financial Data'!E67</f>
        <v>10.842502985885588</v>
      </c>
      <c r="F37" s="25">
        <f>+'Annual Financial Data'!F36/'Annual Financial Data'!F67</f>
        <v>2.0818406505506819</v>
      </c>
      <c r="G37" s="25">
        <f>+'Annual Financial Data'!G36/'Annual Financial Data'!G67</f>
        <v>4.6005071470078995</v>
      </c>
      <c r="H37" s="25">
        <f>+'Annual Financial Data'!H36/'Annual Financial Data'!H67</f>
        <v>1.4813598471564693</v>
      </c>
      <c r="I37" s="17" t="s">
        <v>71</v>
      </c>
    </row>
    <row r="38" spans="1:9" ht="14.25" x14ac:dyDescent="0.2">
      <c r="A38" s="14" t="s">
        <v>65</v>
      </c>
      <c r="B38" s="25">
        <f>+'Annual Financial Data'!B36-'Annual Financial Data'!B67</f>
        <v>-10438305</v>
      </c>
      <c r="C38" s="25">
        <f>+'Annual Financial Data'!C36-'Annual Financial Data'!C67</f>
        <v>-6389139</v>
      </c>
      <c r="D38" s="25">
        <f>+'Annual Financial Data'!D36-'Annual Financial Data'!D67</f>
        <v>9056278</v>
      </c>
      <c r="E38" s="25">
        <f>+'Annual Financial Data'!E36-'Annual Financial Data'!E67</f>
        <v>7861778</v>
      </c>
      <c r="F38" s="25">
        <f>+'Annual Financial Data'!F36-'Annual Financial Data'!F67</f>
        <v>5514779</v>
      </c>
      <c r="G38" s="25">
        <f>+'Annual Financial Data'!G36-'Annual Financial Data'!G67</f>
        <v>4839042</v>
      </c>
      <c r="H38" s="25">
        <f>+'Annual Financial Data'!H36-'Annual Financial Data'!H67</f>
        <v>28136918</v>
      </c>
      <c r="I38" s="17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Annual Financial Data</vt:lpstr>
      <vt:lpstr>Financial Ratios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nagham</dc:creator>
  <cp:lastModifiedBy>Alhareth Migdady</cp:lastModifiedBy>
  <cp:lastPrinted>2026-07-08T10:33:13Z</cp:lastPrinted>
  <dcterms:created xsi:type="dcterms:W3CDTF">2023-07-23T06:17:40Z</dcterms:created>
  <dcterms:modified xsi:type="dcterms:W3CDTF">2026-07-22T06:43:55Z</dcterms:modified>
</cp:coreProperties>
</file>